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Q:\1 - Contratos\UNI-401 - AIC Urbanismo - Projeto Executivo Pinhais\1 - Arquivos de Trabalho\_Lote Único\Vol. 03B - Notas de Serviços e Cálculo Terraplenagem\"/>
    </mc:Choice>
  </mc:AlternateContent>
  <xr:revisionPtr revIDLastSave="0" documentId="13_ncr:1_{E0E7178B-AEF4-46B1-A416-76A004B59B11}" xr6:coauthVersionLast="47" xr6:coauthVersionMax="47" xr10:uidLastSave="{00000000-0000-0000-0000-000000000000}"/>
  <bookViews>
    <workbookView xWindow="-120" yWindow="-120" windowWidth="29040" windowHeight="15720" tabRatio="773" activeTab="1" xr2:uid="{00000000-000D-0000-FFFF-FFFF00000000}"/>
  </bookViews>
  <sheets>
    <sheet name="ramo 000" sheetId="25" r:id="rId1"/>
    <sheet name="ramo 100" sheetId="26" r:id="rId2"/>
  </sheets>
  <definedNames>
    <definedName name="_xlnm.Print_Area" localSheetId="0">'ramo 000'!$B$2:$O$37</definedName>
    <definedName name="_xlnm.Print_Area" localSheetId="1">'ramo 100'!$B$2:$O$36</definedName>
    <definedName name="_xlnm.Print_Titles" localSheetId="0">'ramo 000'!$2:$8</definedName>
    <definedName name="_xlnm.Print_Titles" localSheetId="1">'ramo 100'!$2:$8</definedName>
  </definedNames>
  <calcPr calcId="191029"/>
</workbook>
</file>

<file path=xl/calcChain.xml><?xml version="1.0" encoding="utf-8"?>
<calcChain xmlns="http://schemas.openxmlformats.org/spreadsheetml/2006/main">
  <c r="E40" i="25" l="1"/>
  <c r="J40" i="25"/>
  <c r="I13" i="26"/>
  <c r="I12" i="26"/>
  <c r="M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10" i="26"/>
  <c r="M9" i="26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4" i="25"/>
  <c r="M35" i="25"/>
  <c r="M10" i="25"/>
  <c r="I21" i="25" l="1"/>
  <c r="I22" i="25"/>
  <c r="I23" i="25"/>
  <c r="I24" i="25"/>
  <c r="I25" i="25"/>
  <c r="I26" i="25"/>
  <c r="I27" i="25"/>
  <c r="I28" i="25"/>
  <c r="I29" i="25"/>
  <c r="I30" i="25"/>
  <c r="I31" i="25"/>
  <c r="I32" i="25"/>
  <c r="I23" i="26" l="1"/>
  <c r="I24" i="26"/>
  <c r="I25" i="26"/>
  <c r="I26" i="26"/>
  <c r="I27" i="26"/>
  <c r="I28" i="26"/>
  <c r="I29" i="26"/>
  <c r="I30" i="26"/>
  <c r="I31" i="26"/>
  <c r="I32" i="26"/>
  <c r="I33" i="26"/>
  <c r="I34" i="26"/>
  <c r="I22" i="26"/>
  <c r="I21" i="26"/>
  <c r="I20" i="26"/>
  <c r="I19" i="26"/>
  <c r="I18" i="26"/>
  <c r="I17" i="26"/>
  <c r="I16" i="26"/>
  <c r="I15" i="26"/>
  <c r="I14" i="26"/>
  <c r="I34" i="25"/>
  <c r="I35" i="25"/>
  <c r="I10" i="25"/>
  <c r="I11" i="25"/>
  <c r="I12" i="25"/>
  <c r="I13" i="25"/>
  <c r="I14" i="25"/>
  <c r="I15" i="25"/>
  <c r="I16" i="25"/>
  <c r="I17" i="25"/>
  <c r="I18" i="25"/>
  <c r="I19" i="25"/>
  <c r="I20" i="25"/>
</calcChain>
</file>

<file path=xl/sharedStrings.xml><?xml version="1.0" encoding="utf-8"?>
<sst xmlns="http://schemas.openxmlformats.org/spreadsheetml/2006/main" count="152" uniqueCount="79">
  <si>
    <t>ESTACA</t>
  </si>
  <si>
    <t>LADO ESQUERDO</t>
  </si>
  <si>
    <t>EIXO</t>
  </si>
  <si>
    <t>LADO DIREITO</t>
  </si>
  <si>
    <t>COTAS</t>
  </si>
  <si>
    <t>COTA</t>
  </si>
  <si>
    <t>DIST.</t>
  </si>
  <si>
    <t>%</t>
  </si>
  <si>
    <t>4E</t>
  </si>
  <si>
    <t>4D</t>
  </si>
  <si>
    <t>PISTA</t>
  </si>
  <si>
    <t>GREIDE</t>
  </si>
  <si>
    <t>NOTAS DE SERVIÇO DE TERRAPLENAGEM E PAVIMENTO</t>
  </si>
  <si>
    <t>TERRAPLENO</t>
  </si>
  <si>
    <t>5E</t>
  </si>
  <si>
    <t>5D</t>
  </si>
  <si>
    <t>TERRENO</t>
  </si>
  <si>
    <t>TERRAPLEN.</t>
  </si>
  <si>
    <t>0+0,000</t>
  </si>
  <si>
    <t>0+10,000</t>
  </si>
  <si>
    <t>1+0,000</t>
  </si>
  <si>
    <t>1+10,000</t>
  </si>
  <si>
    <t>2+0,000</t>
  </si>
  <si>
    <t>2+10,000</t>
  </si>
  <si>
    <t>3+0,000</t>
  </si>
  <si>
    <t>3+10,000</t>
  </si>
  <si>
    <t>4+0,000</t>
  </si>
  <si>
    <t>4+10,000</t>
  </si>
  <si>
    <t>5+0,000</t>
  </si>
  <si>
    <t>5+10,000</t>
  </si>
  <si>
    <t>100+0,000</t>
  </si>
  <si>
    <t>100+10,000</t>
  </si>
  <si>
    <t>101+0,000</t>
  </si>
  <si>
    <t>101+10,000</t>
  </si>
  <si>
    <t>102+0,000</t>
  </si>
  <si>
    <t>102+10,000</t>
  </si>
  <si>
    <t>103+0,000</t>
  </si>
  <si>
    <t>103+10,000</t>
  </si>
  <si>
    <t>104+0,000</t>
  </si>
  <si>
    <t>104+10,000</t>
  </si>
  <si>
    <t>105+0,000</t>
  </si>
  <si>
    <t>105+10,000</t>
  </si>
  <si>
    <t>-</t>
  </si>
  <si>
    <t>6+0,000</t>
  </si>
  <si>
    <t>6+10,000</t>
  </si>
  <si>
    <t>7+0,000</t>
  </si>
  <si>
    <t>7+10,000</t>
  </si>
  <si>
    <t>8+0,000</t>
  </si>
  <si>
    <t>8+10,000</t>
  </si>
  <si>
    <t>9+0,000</t>
  </si>
  <si>
    <t>9+10,000</t>
  </si>
  <si>
    <t>10+0,000</t>
  </si>
  <si>
    <t>10+10,000</t>
  </si>
  <si>
    <t>11+0,000</t>
  </si>
  <si>
    <t>11+10,000</t>
  </si>
  <si>
    <t>52+10,000</t>
  </si>
  <si>
    <t>53+0,000</t>
  </si>
  <si>
    <t>106+0,000</t>
  </si>
  <si>
    <t>106+10,000</t>
  </si>
  <si>
    <t>107+0,000</t>
  </si>
  <si>
    <t>107+10,000</t>
  </si>
  <si>
    <t>108+0,000</t>
  </si>
  <si>
    <t>108+10,000</t>
  </si>
  <si>
    <t>109+0,000</t>
  </si>
  <si>
    <t>109+10,000</t>
  </si>
  <si>
    <t>110+0,000</t>
  </si>
  <si>
    <t>110+10,000</t>
  </si>
  <si>
    <t>111+0,000</t>
  </si>
  <si>
    <t>111+10,000</t>
  </si>
  <si>
    <t>112+0,000</t>
  </si>
  <si>
    <t>112+10,000</t>
  </si>
  <si>
    <t>Ramo 000</t>
  </si>
  <si>
    <t/>
  </si>
  <si>
    <t>OFF-SET</t>
  </si>
  <si>
    <t>6E</t>
  </si>
  <si>
    <t>6D</t>
  </si>
  <si>
    <t>Contenção</t>
  </si>
  <si>
    <t>Ramo 100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</si>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</sst>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_-* #,##0.000_-;\-* #,##0.000_-;_-* &quot;-&quot;???_-;_-@_-"/>
    <numFmt numFmtId="166" formatCode="0.0%"/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i/>
      <sz val="10"/>
      <name val="Calibri"/>
      <family val="2"/>
    </font>
    <font>
      <b/>
      <i/>
      <sz val="10"/>
      <color theme="1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6" fontId="11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10" fontId="2" fillId="0" borderId="14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0" fontId="4" fillId="3" borderId="9" xfId="0" applyNumberFormat="1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8" fillId="0" borderId="13" xfId="0" applyNumberFormat="1" applyFont="1" applyBorder="1" applyAlignment="1">
      <alignment horizontal="center" vertical="center" wrapText="1"/>
    </xf>
    <xf numFmtId="167" fontId="8" fillId="0" borderId="19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</cellXfs>
  <cellStyles count="2">
    <cellStyle name="Normal" xfId="0" builtinId="0"/>
    <cellStyle name="Separador de milhares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257176</xdr:colOff>
      <xdr:row>7</xdr:row>
      <xdr:rowOff>142877</xdr:rowOff>
    </xdr:from>
    <xdr:to>
      <xdr:col>18</xdr:col>
      <xdr:colOff>304801</xdr:colOff>
      <xdr:row>7</xdr:row>
      <xdr:rowOff>1033923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C0A9CF-18D5-4D56-930E-C8672D0E1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6" y="1552577"/>
          <a:ext cx="10191750" cy="891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7</xdr:row>
      <xdr:rowOff>123825</xdr:rowOff>
    </xdr:from>
    <xdr:to>
      <xdr:col>18</xdr:col>
      <xdr:colOff>333375</xdr:colOff>
      <xdr:row>7</xdr:row>
      <xdr:rowOff>1014871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17B327-5024-4E00-B0FA-1F67AABF9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533525"/>
          <a:ext cx="10191750" cy="891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0"/>
  <sheetViews>
    <sheetView showGridLines="0" zoomScale="85" zoomScaleNormal="85" workbookViewId="0">
      <selection activeCell="H12" sqref="H12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9.7109375" style="2" customWidth="1"/>
    <col min="8" max="8" width="6.7109375" style="2" customWidth="1"/>
    <col min="9" max="9" width="6.7109375" style="3" customWidth="1"/>
    <col min="10" max="12" width="11.7109375" style="4" customWidth="1"/>
    <col min="13" max="13" width="6.7109375" style="3" customWidth="1"/>
    <col min="14" max="14" width="6.7109375" style="2" customWidth="1"/>
    <col min="15" max="17" width="9.7109375" style="2" customWidth="1"/>
    <col min="18" max="18" width="6.7109375" style="2" customWidth="1"/>
    <col min="19" max="19" width="9.7109375" style="2" customWidth="1"/>
    <col min="20" max="16384" width="9.140625" style="4"/>
  </cols>
  <sheetData>
    <row r="1" spans="2:21" ht="7.5" customHeight="1" thickBot="1" x14ac:dyDescent="0.3"/>
    <row r="2" spans="2:21" ht="24" customHeight="1" thickBot="1" x14ac:dyDescent="0.3">
      <c r="B2" s="5" t="s">
        <v>12</v>
      </c>
      <c r="C2" s="5"/>
      <c r="D2" s="5"/>
      <c r="E2" s="6"/>
      <c r="F2" s="6"/>
      <c r="G2" s="6"/>
      <c r="H2" s="6"/>
      <c r="I2" s="7"/>
      <c r="J2" s="8"/>
      <c r="K2" s="8"/>
      <c r="L2" s="8"/>
      <c r="M2" s="7"/>
      <c r="N2" s="6"/>
      <c r="O2" s="6"/>
      <c r="P2" s="6"/>
      <c r="Q2" s="6"/>
      <c r="R2" s="6"/>
      <c r="S2" s="6"/>
    </row>
    <row r="3" spans="2:21" ht="7.5" customHeight="1" x14ac:dyDescent="0.25">
      <c r="B3" s="9"/>
      <c r="C3" s="9"/>
      <c r="D3" s="9"/>
      <c r="E3" s="9"/>
      <c r="F3" s="9"/>
      <c r="G3" s="9"/>
      <c r="H3" s="9"/>
      <c r="I3" s="10"/>
      <c r="J3" s="11"/>
      <c r="K3" s="11"/>
      <c r="L3" s="11"/>
      <c r="M3" s="10"/>
      <c r="N3" s="9"/>
      <c r="O3" s="9"/>
      <c r="P3" s="9"/>
      <c r="Q3" s="9"/>
      <c r="R3" s="9"/>
      <c r="S3" s="9"/>
    </row>
    <row r="4" spans="2:21" ht="15" customHeight="1" x14ac:dyDescent="0.25">
      <c r="B4" s="46" t="s">
        <v>0</v>
      </c>
      <c r="C4" s="61" t="s">
        <v>1</v>
      </c>
      <c r="D4" s="62"/>
      <c r="E4" s="62"/>
      <c r="F4" s="62"/>
      <c r="G4" s="62"/>
      <c r="H4" s="62"/>
      <c r="I4" s="63"/>
      <c r="J4" s="55" t="s">
        <v>2</v>
      </c>
      <c r="K4" s="56"/>
      <c r="L4" s="57"/>
      <c r="M4" s="61" t="s">
        <v>3</v>
      </c>
      <c r="N4" s="62"/>
      <c r="O4" s="62"/>
      <c r="P4" s="62"/>
      <c r="Q4" s="62"/>
      <c r="R4" s="62"/>
      <c r="S4" s="62"/>
    </row>
    <row r="5" spans="2:21" ht="15" customHeight="1" x14ac:dyDescent="0.25">
      <c r="B5" s="47"/>
      <c r="C5" s="49" t="s">
        <v>73</v>
      </c>
      <c r="D5" s="51"/>
      <c r="E5" s="49" t="s">
        <v>13</v>
      </c>
      <c r="F5" s="51"/>
      <c r="G5" s="49" t="s">
        <v>10</v>
      </c>
      <c r="H5" s="50"/>
      <c r="I5" s="51"/>
      <c r="J5" s="58" t="s">
        <v>4</v>
      </c>
      <c r="K5" s="59"/>
      <c r="L5" s="60"/>
      <c r="M5" s="49" t="s">
        <v>10</v>
      </c>
      <c r="N5" s="50"/>
      <c r="O5" s="50"/>
      <c r="P5" s="49" t="s">
        <v>13</v>
      </c>
      <c r="Q5" s="50"/>
      <c r="R5" s="49" t="s">
        <v>73</v>
      </c>
      <c r="S5" s="50"/>
    </row>
    <row r="6" spans="2:21" ht="15" customHeight="1" x14ac:dyDescent="0.25">
      <c r="B6" s="47"/>
      <c r="C6" s="25" t="s">
        <v>5</v>
      </c>
      <c r="D6" s="25" t="s">
        <v>6</v>
      </c>
      <c r="E6" s="25" t="s">
        <v>5</v>
      </c>
      <c r="F6" s="25" t="s">
        <v>6</v>
      </c>
      <c r="G6" s="25" t="s">
        <v>5</v>
      </c>
      <c r="H6" s="25" t="s">
        <v>6</v>
      </c>
      <c r="I6" s="52" t="s">
        <v>7</v>
      </c>
      <c r="J6" s="26" t="s">
        <v>16</v>
      </c>
      <c r="K6" s="26" t="s">
        <v>11</v>
      </c>
      <c r="L6" s="26" t="s">
        <v>17</v>
      </c>
      <c r="M6" s="52" t="s">
        <v>7</v>
      </c>
      <c r="N6" s="25" t="s">
        <v>6</v>
      </c>
      <c r="O6" s="28" t="s">
        <v>5</v>
      </c>
      <c r="P6" s="25" t="s">
        <v>6</v>
      </c>
      <c r="Q6" s="28" t="s">
        <v>5</v>
      </c>
      <c r="R6" s="25" t="s">
        <v>6</v>
      </c>
      <c r="S6" s="28" t="s">
        <v>5</v>
      </c>
    </row>
    <row r="7" spans="2:21" ht="15" customHeight="1" x14ac:dyDescent="0.25">
      <c r="B7" s="48"/>
      <c r="C7" s="54" t="s">
        <v>74</v>
      </c>
      <c r="D7" s="54"/>
      <c r="E7" s="54" t="s">
        <v>14</v>
      </c>
      <c r="F7" s="54"/>
      <c r="G7" s="54" t="s">
        <v>8</v>
      </c>
      <c r="H7" s="54"/>
      <c r="I7" s="53"/>
      <c r="J7" s="26">
        <v>1</v>
      </c>
      <c r="K7" s="26">
        <v>2</v>
      </c>
      <c r="L7" s="26">
        <v>3</v>
      </c>
      <c r="M7" s="53"/>
      <c r="N7" s="54" t="s">
        <v>9</v>
      </c>
      <c r="O7" s="49"/>
      <c r="P7" s="54" t="s">
        <v>15</v>
      </c>
      <c r="Q7" s="49"/>
      <c r="R7" s="54" t="s">
        <v>75</v>
      </c>
      <c r="S7" s="49"/>
    </row>
    <row r="8" spans="2:21" ht="90" customHeight="1" x14ac:dyDescent="0.25">
      <c r="B8" s="12"/>
      <c r="C8" s="12"/>
      <c r="D8" s="12"/>
      <c r="E8" s="12"/>
      <c r="F8" s="12"/>
      <c r="G8" s="12"/>
      <c r="H8" s="12"/>
      <c r="I8" s="13"/>
      <c r="J8" s="14"/>
      <c r="K8" s="14"/>
      <c r="L8" s="14"/>
      <c r="M8" s="13"/>
      <c r="N8" s="12"/>
      <c r="O8" s="12"/>
      <c r="P8" s="12"/>
      <c r="Q8" s="12"/>
      <c r="R8" s="12"/>
      <c r="S8" s="12"/>
    </row>
    <row r="9" spans="2:21" ht="15" customHeight="1" x14ac:dyDescent="0.25">
      <c r="B9" s="16" t="s">
        <v>18</v>
      </c>
      <c r="C9" s="40"/>
      <c r="D9" s="40"/>
      <c r="E9" s="37" t="s">
        <v>42</v>
      </c>
      <c r="F9" s="36" t="s">
        <v>42</v>
      </c>
      <c r="G9" s="37" t="s">
        <v>42</v>
      </c>
      <c r="H9" s="36" t="s">
        <v>42</v>
      </c>
      <c r="I9" s="20" t="s">
        <v>42</v>
      </c>
      <c r="J9" s="35">
        <v>883.05600000000004</v>
      </c>
      <c r="K9" s="35">
        <v>883.05600000000004</v>
      </c>
      <c r="L9" s="35" t="s">
        <v>42</v>
      </c>
      <c r="M9" s="20" t="s">
        <v>42</v>
      </c>
      <c r="N9" s="36" t="s">
        <v>42</v>
      </c>
      <c r="O9" s="29" t="s">
        <v>42</v>
      </c>
      <c r="P9" s="36" t="s">
        <v>42</v>
      </c>
      <c r="Q9" s="29" t="s">
        <v>42</v>
      </c>
      <c r="R9" s="36" t="s">
        <v>42</v>
      </c>
      <c r="S9" s="29" t="s">
        <v>42</v>
      </c>
      <c r="T9" s="15"/>
      <c r="U9" s="24"/>
    </row>
    <row r="10" spans="2:21" ht="15" customHeight="1" x14ac:dyDescent="0.25">
      <c r="B10" s="16" t="s">
        <v>19</v>
      </c>
      <c r="C10" s="43">
        <v>883.07799999999997</v>
      </c>
      <c r="D10" s="44">
        <v>-4.51</v>
      </c>
      <c r="E10" s="17">
        <v>881.55000000000007</v>
      </c>
      <c r="F10" s="18">
        <v>-3.5</v>
      </c>
      <c r="G10" s="17">
        <v>882.95999999999992</v>
      </c>
      <c r="H10" s="18">
        <v>-3</v>
      </c>
      <c r="I10" s="20">
        <f>(E10-L10)/F10</f>
        <v>-2.0000000000014291E-2</v>
      </c>
      <c r="J10" s="19">
        <v>882.904</v>
      </c>
      <c r="K10" s="19">
        <v>882.9</v>
      </c>
      <c r="L10" s="19">
        <v>881.48</v>
      </c>
      <c r="M10" s="20">
        <f>(Q10-L10)/P10</f>
        <v>-1.9999999999995185E-2</v>
      </c>
      <c r="N10" s="18">
        <v>8</v>
      </c>
      <c r="O10" s="27">
        <v>882.74</v>
      </c>
      <c r="P10" s="18">
        <v>8.5</v>
      </c>
      <c r="Q10" s="27">
        <v>881.31000000000006</v>
      </c>
      <c r="R10" s="18">
        <v>10.210000000000001</v>
      </c>
      <c r="S10" s="27">
        <v>883.029</v>
      </c>
      <c r="T10" s="15"/>
      <c r="U10" s="24"/>
    </row>
    <row r="11" spans="2:21" ht="15" customHeight="1" x14ac:dyDescent="0.25">
      <c r="B11" s="16" t="s">
        <v>20</v>
      </c>
      <c r="C11" s="43">
        <v>882.72</v>
      </c>
      <c r="D11" s="44">
        <v>-3.5</v>
      </c>
      <c r="E11" s="17">
        <v>881.39100000000008</v>
      </c>
      <c r="F11" s="18">
        <v>-3.5</v>
      </c>
      <c r="G11" s="17">
        <v>882.80099999999993</v>
      </c>
      <c r="H11" s="18">
        <v>-3</v>
      </c>
      <c r="I11" s="20">
        <f t="shared" ref="I11:I35" si="0">(E11-L11)/F11</f>
        <v>-2.0000000000014291E-2</v>
      </c>
      <c r="J11" s="19">
        <v>882.70899999999995</v>
      </c>
      <c r="K11" s="19">
        <v>882.74099999999999</v>
      </c>
      <c r="L11" s="19">
        <v>881.32100000000003</v>
      </c>
      <c r="M11" s="20">
        <f t="shared" ref="M11:M35" si="1">(Q11-L11)/P11</f>
        <v>-1.9999999999995185E-2</v>
      </c>
      <c r="N11" s="18">
        <v>8</v>
      </c>
      <c r="O11" s="27">
        <v>882.58100000000002</v>
      </c>
      <c r="P11" s="18">
        <v>8.5</v>
      </c>
      <c r="Q11" s="27">
        <v>881.15100000000007</v>
      </c>
      <c r="R11" s="18">
        <v>10.1</v>
      </c>
      <c r="S11" s="27">
        <v>882.73199999999997</v>
      </c>
      <c r="T11" s="15"/>
      <c r="U11" s="24"/>
    </row>
    <row r="12" spans="2:21" ht="15" customHeight="1" x14ac:dyDescent="0.25">
      <c r="B12" s="16" t="s">
        <v>21</v>
      </c>
      <c r="C12" s="43">
        <v>882.60799999999995</v>
      </c>
      <c r="D12" s="44">
        <v>-3.5</v>
      </c>
      <c r="E12" s="17">
        <v>881.21</v>
      </c>
      <c r="F12" s="18">
        <v>-3.5</v>
      </c>
      <c r="G12" s="17">
        <v>882.61999999999989</v>
      </c>
      <c r="H12" s="18">
        <v>-3</v>
      </c>
      <c r="I12" s="20">
        <f t="shared" si="0"/>
        <v>-2.0000000000014291E-2</v>
      </c>
      <c r="J12" s="19">
        <v>882.59100000000001</v>
      </c>
      <c r="K12" s="19">
        <v>882.56</v>
      </c>
      <c r="L12" s="19">
        <v>881.14</v>
      </c>
      <c r="M12" s="20">
        <f t="shared" si="1"/>
        <v>-1.9999999999995185E-2</v>
      </c>
      <c r="N12" s="18">
        <v>8</v>
      </c>
      <c r="O12" s="27">
        <v>882.4</v>
      </c>
      <c r="P12" s="18">
        <v>8.5</v>
      </c>
      <c r="Q12" s="27">
        <v>880.97</v>
      </c>
      <c r="R12" s="18">
        <v>10.119999999999999</v>
      </c>
      <c r="S12" s="27">
        <v>882.58900000000006</v>
      </c>
      <c r="T12" s="15"/>
      <c r="U12" s="24"/>
    </row>
    <row r="13" spans="2:21" ht="15" customHeight="1" x14ac:dyDescent="0.25">
      <c r="B13" s="16" t="s">
        <v>22</v>
      </c>
      <c r="C13" s="43">
        <v>882.48500000000001</v>
      </c>
      <c r="D13" s="44">
        <v>-3.5</v>
      </c>
      <c r="E13" s="17">
        <v>881.00500000000011</v>
      </c>
      <c r="F13" s="18">
        <v>-3.5</v>
      </c>
      <c r="G13" s="17">
        <v>882.41499999999996</v>
      </c>
      <c r="H13" s="18">
        <v>-3</v>
      </c>
      <c r="I13" s="20">
        <f t="shared" si="0"/>
        <v>-2.0000000000014291E-2</v>
      </c>
      <c r="J13" s="19">
        <v>882.50400000000002</v>
      </c>
      <c r="K13" s="19">
        <v>882.35500000000002</v>
      </c>
      <c r="L13" s="19">
        <v>880.93500000000006</v>
      </c>
      <c r="M13" s="20">
        <f t="shared" si="1"/>
        <v>-1.9999999999995185E-2</v>
      </c>
      <c r="N13" s="18">
        <v>8</v>
      </c>
      <c r="O13" s="27">
        <v>882.19500000000005</v>
      </c>
      <c r="P13" s="18">
        <v>8.5</v>
      </c>
      <c r="Q13" s="27">
        <v>880.7650000000001</v>
      </c>
      <c r="R13" s="18">
        <v>10.199999999999999</v>
      </c>
      <c r="S13" s="27">
        <v>882.46600000000001</v>
      </c>
      <c r="T13" s="15"/>
      <c r="U13" s="24"/>
    </row>
    <row r="14" spans="2:21" ht="15" customHeight="1" x14ac:dyDescent="0.25">
      <c r="B14" s="16" t="s">
        <v>23</v>
      </c>
      <c r="C14" s="43">
        <v>882.17399999999998</v>
      </c>
      <c r="D14" s="44">
        <v>-3.5</v>
      </c>
      <c r="E14" s="17">
        <v>880.77800000000013</v>
      </c>
      <c r="F14" s="18">
        <v>-3.5</v>
      </c>
      <c r="G14" s="17">
        <v>882.18799999999999</v>
      </c>
      <c r="H14" s="18">
        <v>-3</v>
      </c>
      <c r="I14" s="20">
        <f t="shared" si="0"/>
        <v>-2.0000000000014291E-2</v>
      </c>
      <c r="J14" s="19">
        <v>882.17</v>
      </c>
      <c r="K14" s="19">
        <v>882.12800000000004</v>
      </c>
      <c r="L14" s="19">
        <v>880.70800000000008</v>
      </c>
      <c r="M14" s="20">
        <f t="shared" si="1"/>
        <v>-1.9999999999995185E-2</v>
      </c>
      <c r="N14" s="18">
        <v>8</v>
      </c>
      <c r="O14" s="27">
        <v>881.96800000000007</v>
      </c>
      <c r="P14" s="18">
        <v>8.5</v>
      </c>
      <c r="Q14" s="27">
        <v>880.53800000000012</v>
      </c>
      <c r="R14" s="18">
        <v>10.17</v>
      </c>
      <c r="S14" s="27">
        <v>882.226</v>
      </c>
      <c r="T14" s="15"/>
      <c r="U14" s="24"/>
    </row>
    <row r="15" spans="2:21" ht="15" customHeight="1" x14ac:dyDescent="0.25">
      <c r="B15" s="16" t="s">
        <v>24</v>
      </c>
      <c r="C15" s="43">
        <v>881.89800000000002</v>
      </c>
      <c r="D15" s="44">
        <v>-3.5</v>
      </c>
      <c r="E15" s="17">
        <v>880.54700000000014</v>
      </c>
      <c r="F15" s="18">
        <v>-3.5</v>
      </c>
      <c r="G15" s="17">
        <v>881.95699999999999</v>
      </c>
      <c r="H15" s="18">
        <v>-3</v>
      </c>
      <c r="I15" s="20">
        <f t="shared" si="0"/>
        <v>-2.0000000000014291E-2</v>
      </c>
      <c r="J15" s="19">
        <v>881.86199999999997</v>
      </c>
      <c r="K15" s="19">
        <v>881.89700000000005</v>
      </c>
      <c r="L15" s="19">
        <v>880.47700000000009</v>
      </c>
      <c r="M15" s="20">
        <f t="shared" si="1"/>
        <v>-1.9999999999995185E-2</v>
      </c>
      <c r="N15" s="18">
        <v>8</v>
      </c>
      <c r="O15" s="27">
        <v>881.73700000000008</v>
      </c>
      <c r="P15" s="18">
        <v>8.5</v>
      </c>
      <c r="Q15" s="27">
        <v>880.30700000000013</v>
      </c>
      <c r="R15" s="18">
        <v>10.15</v>
      </c>
      <c r="S15" s="27">
        <v>881.97</v>
      </c>
      <c r="T15" s="15"/>
      <c r="U15" s="24"/>
    </row>
    <row r="16" spans="2:21" ht="15" customHeight="1" x14ac:dyDescent="0.25">
      <c r="B16" s="16" t="s">
        <v>25</v>
      </c>
      <c r="C16" s="43">
        <v>881.75400000000002</v>
      </c>
      <c r="D16" s="44">
        <v>-3.5</v>
      </c>
      <c r="E16" s="17">
        <v>880.31700000000012</v>
      </c>
      <c r="F16" s="18">
        <v>-3.5</v>
      </c>
      <c r="G16" s="17">
        <v>881.72699999999998</v>
      </c>
      <c r="H16" s="18">
        <v>-3</v>
      </c>
      <c r="I16" s="20">
        <f t="shared" si="0"/>
        <v>-2.0000000000014291E-2</v>
      </c>
      <c r="J16" s="19">
        <v>881.61</v>
      </c>
      <c r="K16" s="19">
        <v>881.66700000000003</v>
      </c>
      <c r="L16" s="19">
        <v>880.24700000000007</v>
      </c>
      <c r="M16" s="20">
        <f t="shared" si="1"/>
        <v>-1.9999999999995185E-2</v>
      </c>
      <c r="N16" s="18">
        <v>8</v>
      </c>
      <c r="O16" s="27">
        <v>881.50700000000006</v>
      </c>
      <c r="P16" s="18">
        <v>8.5</v>
      </c>
      <c r="Q16" s="27">
        <v>880.07700000000011</v>
      </c>
      <c r="R16" s="18">
        <v>10.15</v>
      </c>
      <c r="S16" s="27">
        <v>881.73299999999995</v>
      </c>
      <c r="T16" s="15"/>
      <c r="U16" s="24"/>
    </row>
    <row r="17" spans="2:25" ht="15" customHeight="1" x14ac:dyDescent="0.25">
      <c r="B17" s="16" t="s">
        <v>26</v>
      </c>
      <c r="C17" s="43">
        <v>881.58399999999995</v>
      </c>
      <c r="D17" s="44">
        <v>-3.5</v>
      </c>
      <c r="E17" s="17">
        <v>880.10500000000013</v>
      </c>
      <c r="F17" s="18">
        <v>-3.5</v>
      </c>
      <c r="G17" s="17">
        <v>881.51499999999999</v>
      </c>
      <c r="H17" s="18">
        <v>-3</v>
      </c>
      <c r="I17" s="20">
        <f t="shared" si="0"/>
        <v>-2.0000000000014291E-2</v>
      </c>
      <c r="J17" s="19">
        <v>881.39700000000005</v>
      </c>
      <c r="K17" s="19">
        <v>881.45500000000004</v>
      </c>
      <c r="L17" s="19">
        <v>880.03500000000008</v>
      </c>
      <c r="M17" s="20">
        <f t="shared" si="1"/>
        <v>-1.9999999999995185E-2</v>
      </c>
      <c r="N17" s="18">
        <v>8</v>
      </c>
      <c r="O17" s="27">
        <v>881.29500000000007</v>
      </c>
      <c r="P17" s="18">
        <v>8.5</v>
      </c>
      <c r="Q17" s="27">
        <v>879.86500000000012</v>
      </c>
      <c r="R17" s="18">
        <v>10.19</v>
      </c>
      <c r="S17" s="27">
        <v>881.56</v>
      </c>
      <c r="T17" s="15"/>
      <c r="U17" s="24"/>
      <c r="V17" s="15"/>
      <c r="W17" s="15"/>
    </row>
    <row r="18" spans="2:25" ht="15" customHeight="1" x14ac:dyDescent="0.25">
      <c r="B18" s="16" t="s">
        <v>27</v>
      </c>
      <c r="C18" s="43">
        <v>881.43799999999999</v>
      </c>
      <c r="D18" s="44">
        <v>-3.5</v>
      </c>
      <c r="E18" s="17">
        <v>879.92800000000011</v>
      </c>
      <c r="F18" s="18">
        <v>-3.5</v>
      </c>
      <c r="G18" s="17">
        <v>881.33799999999997</v>
      </c>
      <c r="H18" s="18">
        <v>-3</v>
      </c>
      <c r="I18" s="20">
        <f t="shared" si="0"/>
        <v>-2.0000000000014291E-2</v>
      </c>
      <c r="J18" s="19">
        <v>881.24699999999996</v>
      </c>
      <c r="K18" s="19">
        <v>881.27800000000002</v>
      </c>
      <c r="L18" s="19">
        <v>879.85800000000006</v>
      </c>
      <c r="M18" s="20">
        <f t="shared" si="1"/>
        <v>-1.9999999999995185E-2</v>
      </c>
      <c r="N18" s="18">
        <v>8</v>
      </c>
      <c r="O18" s="27">
        <v>881.11800000000005</v>
      </c>
      <c r="P18" s="18">
        <v>8.5</v>
      </c>
      <c r="Q18" s="27">
        <v>879.6880000000001</v>
      </c>
      <c r="R18" s="18">
        <v>10.19</v>
      </c>
      <c r="S18" s="27">
        <v>881.38300000000004</v>
      </c>
      <c r="T18" s="15"/>
      <c r="U18" s="24"/>
      <c r="V18" s="15"/>
      <c r="W18" s="15"/>
    </row>
    <row r="19" spans="2:25" ht="15" customHeight="1" x14ac:dyDescent="0.25">
      <c r="B19" s="16" t="s">
        <v>28</v>
      </c>
      <c r="C19" s="43">
        <v>881.33100000000002</v>
      </c>
      <c r="D19" s="44">
        <v>-3.5</v>
      </c>
      <c r="E19" s="17">
        <v>879.78700000000003</v>
      </c>
      <c r="F19" s="18">
        <v>-3.5</v>
      </c>
      <c r="G19" s="17">
        <v>881.19699999999989</v>
      </c>
      <c r="H19" s="18">
        <v>-3</v>
      </c>
      <c r="I19" s="20">
        <f t="shared" si="0"/>
        <v>-2.0000000000014291E-2</v>
      </c>
      <c r="J19" s="19">
        <v>881.12</v>
      </c>
      <c r="K19" s="19">
        <v>881.13699999999994</v>
      </c>
      <c r="L19" s="19">
        <v>879.71699999999998</v>
      </c>
      <c r="M19" s="20">
        <f t="shared" si="1"/>
        <v>-1.9999999999995185E-2</v>
      </c>
      <c r="N19" s="18">
        <v>8</v>
      </c>
      <c r="O19" s="27">
        <v>880.97699999999998</v>
      </c>
      <c r="P19" s="18">
        <v>8.5</v>
      </c>
      <c r="Q19" s="27">
        <v>879.54700000000003</v>
      </c>
      <c r="R19" s="18">
        <v>10.23</v>
      </c>
      <c r="S19" s="27">
        <v>881.28</v>
      </c>
      <c r="T19" s="15"/>
      <c r="U19" s="24"/>
      <c r="V19" s="15"/>
      <c r="W19" s="15"/>
    </row>
    <row r="20" spans="2:25" ht="15" customHeight="1" x14ac:dyDescent="0.25">
      <c r="B20" s="16" t="s">
        <v>29</v>
      </c>
      <c r="C20" s="43">
        <v>881.23299999999995</v>
      </c>
      <c r="D20" s="44">
        <v>-3.65</v>
      </c>
      <c r="E20" s="17">
        <v>879.68500000000006</v>
      </c>
      <c r="F20" s="18">
        <v>-3.65</v>
      </c>
      <c r="G20" s="17">
        <v>881.09500000000003</v>
      </c>
      <c r="H20" s="18">
        <v>-3.15</v>
      </c>
      <c r="I20" s="20">
        <f t="shared" si="0"/>
        <v>-1.9999999999994269E-2</v>
      </c>
      <c r="J20" s="19">
        <v>881.02599999999995</v>
      </c>
      <c r="K20" s="19">
        <v>881.03200000000004</v>
      </c>
      <c r="L20" s="19">
        <v>879.61200000000008</v>
      </c>
      <c r="M20" s="20">
        <f t="shared" si="1"/>
        <v>-2.0000000000003532E-2</v>
      </c>
      <c r="N20" s="18">
        <v>8.7100000000000009</v>
      </c>
      <c r="O20" s="27">
        <v>880.8578</v>
      </c>
      <c r="P20" s="18">
        <v>9.2100000000000009</v>
      </c>
      <c r="Q20" s="27">
        <v>879.42780000000005</v>
      </c>
      <c r="R20" s="18">
        <v>10.96</v>
      </c>
      <c r="S20" s="27">
        <v>881.18399999999997</v>
      </c>
      <c r="T20" s="15"/>
      <c r="U20" s="24"/>
      <c r="V20" s="15"/>
      <c r="W20" s="15"/>
    </row>
    <row r="21" spans="2:25" ht="15" customHeight="1" x14ac:dyDescent="0.25">
      <c r="B21" s="16" t="s">
        <v>43</v>
      </c>
      <c r="C21" s="43">
        <v>881.10799999999995</v>
      </c>
      <c r="D21" s="44">
        <v>-3.86</v>
      </c>
      <c r="E21" s="17">
        <v>879.60220000000004</v>
      </c>
      <c r="F21" s="18">
        <v>-3.86</v>
      </c>
      <c r="G21" s="17">
        <v>881.01220000000001</v>
      </c>
      <c r="H21" s="18">
        <v>-3.36</v>
      </c>
      <c r="I21" s="20">
        <f t="shared" si="0"/>
        <v>-1.9999999999986522E-2</v>
      </c>
      <c r="J21" s="19">
        <v>880.93299999999999</v>
      </c>
      <c r="K21" s="19">
        <v>880.94500000000005</v>
      </c>
      <c r="L21" s="19">
        <v>879.52500000000009</v>
      </c>
      <c r="M21" s="20">
        <f t="shared" si="1"/>
        <v>-1.9999999999996021E-2</v>
      </c>
      <c r="N21" s="18">
        <v>8</v>
      </c>
      <c r="O21" s="27">
        <v>880.78500000000008</v>
      </c>
      <c r="P21" s="18">
        <v>8</v>
      </c>
      <c r="Q21" s="27">
        <v>879.36500000000012</v>
      </c>
      <c r="R21" s="18">
        <v>13</v>
      </c>
      <c r="S21" s="27">
        <v>879.51199999999994</v>
      </c>
      <c r="T21" s="15"/>
      <c r="U21" s="24"/>
      <c r="V21" s="15"/>
      <c r="W21" s="15"/>
      <c r="Y21" s="38" t="s">
        <v>72</v>
      </c>
    </row>
    <row r="22" spans="2:25" ht="15" customHeight="1" x14ac:dyDescent="0.25">
      <c r="B22" s="16" t="s">
        <v>44</v>
      </c>
      <c r="C22" s="43">
        <v>880.93399999999997</v>
      </c>
      <c r="D22" s="44">
        <v>-4</v>
      </c>
      <c r="E22" s="17">
        <v>879.51700000000005</v>
      </c>
      <c r="F22" s="18">
        <v>-4</v>
      </c>
      <c r="G22" s="17">
        <v>880.92700000000002</v>
      </c>
      <c r="H22" s="18">
        <v>-3.5</v>
      </c>
      <c r="I22" s="20">
        <f t="shared" si="0"/>
        <v>-2.0000000000010232E-2</v>
      </c>
      <c r="J22" s="19">
        <v>880.85599999999999</v>
      </c>
      <c r="K22" s="19">
        <v>880.85699999999997</v>
      </c>
      <c r="L22" s="19">
        <v>879.43700000000001</v>
      </c>
      <c r="M22" s="20">
        <f t="shared" si="1"/>
        <v>-1.4520547945204732E-2</v>
      </c>
      <c r="N22" s="18">
        <v>3.65</v>
      </c>
      <c r="O22" s="27">
        <v>880.80399999999997</v>
      </c>
      <c r="P22" s="18">
        <v>3.65</v>
      </c>
      <c r="Q22" s="27">
        <v>879.38400000000001</v>
      </c>
      <c r="R22" s="66" t="s">
        <v>77</v>
      </c>
      <c r="S22" s="67"/>
      <c r="T22" s="15"/>
      <c r="U22" s="24"/>
      <c r="V22" s="15"/>
      <c r="W22" s="15"/>
    </row>
    <row r="23" spans="2:25" ht="15" customHeight="1" x14ac:dyDescent="0.25">
      <c r="B23" s="16" t="s">
        <v>45</v>
      </c>
      <c r="C23" s="43">
        <v>880.75199999999995</v>
      </c>
      <c r="D23" s="44">
        <v>-4</v>
      </c>
      <c r="E23" s="17">
        <v>879.43000000000006</v>
      </c>
      <c r="F23" s="18">
        <v>-4</v>
      </c>
      <c r="G23" s="17">
        <v>880.84</v>
      </c>
      <c r="H23" s="18">
        <v>-3.5</v>
      </c>
      <c r="I23" s="20">
        <f t="shared" si="0"/>
        <v>-2.0000000000010232E-2</v>
      </c>
      <c r="J23" s="19">
        <v>880.68299999999999</v>
      </c>
      <c r="K23" s="19">
        <v>880.77</v>
      </c>
      <c r="L23" s="19">
        <v>879.35</v>
      </c>
      <c r="M23" s="20">
        <f t="shared" si="1"/>
        <v>-2.0000000000014291E-2</v>
      </c>
      <c r="N23" s="18">
        <v>3.5</v>
      </c>
      <c r="O23" s="27">
        <v>880.69999999999993</v>
      </c>
      <c r="P23" s="18">
        <v>3.5</v>
      </c>
      <c r="Q23" s="27">
        <v>879.28</v>
      </c>
      <c r="R23" s="66" t="s">
        <v>77</v>
      </c>
      <c r="S23" s="67"/>
      <c r="T23" s="15"/>
      <c r="U23" s="24"/>
      <c r="V23" s="15"/>
      <c r="W23" s="15"/>
    </row>
    <row r="24" spans="2:25" ht="15" customHeight="1" x14ac:dyDescent="0.25">
      <c r="B24" s="16" t="s">
        <v>46</v>
      </c>
      <c r="C24" s="43">
        <v>880.54</v>
      </c>
      <c r="D24" s="44">
        <v>-4</v>
      </c>
      <c r="E24" s="17">
        <v>879.34300000000007</v>
      </c>
      <c r="F24" s="18">
        <v>-4</v>
      </c>
      <c r="G24" s="17">
        <v>880.75300000000004</v>
      </c>
      <c r="H24" s="18">
        <v>-3.5</v>
      </c>
      <c r="I24" s="20">
        <f t="shared" si="0"/>
        <v>-2.0000000000010232E-2</v>
      </c>
      <c r="J24" s="19">
        <v>880.52300000000002</v>
      </c>
      <c r="K24" s="19">
        <v>880.68299999999999</v>
      </c>
      <c r="L24" s="19">
        <v>879.26300000000003</v>
      </c>
      <c r="M24" s="20">
        <f t="shared" si="1"/>
        <v>-2.0000000000010232E-2</v>
      </c>
      <c r="N24" s="18">
        <v>3.5</v>
      </c>
      <c r="O24" s="27">
        <v>880.61299999999994</v>
      </c>
      <c r="P24" s="18">
        <v>4</v>
      </c>
      <c r="Q24" s="27">
        <v>879.18299999999999</v>
      </c>
      <c r="R24" s="18">
        <v>4</v>
      </c>
      <c r="S24" s="27">
        <v>880.46500000000003</v>
      </c>
      <c r="T24" s="15"/>
      <c r="U24" s="24"/>
      <c r="V24" s="15"/>
      <c r="W24" s="15"/>
    </row>
    <row r="25" spans="2:25" ht="15" customHeight="1" x14ac:dyDescent="0.25">
      <c r="B25" s="16" t="s">
        <v>47</v>
      </c>
      <c r="C25" s="43">
        <v>880.72699999999998</v>
      </c>
      <c r="D25" s="44">
        <v>-4</v>
      </c>
      <c r="E25" s="17">
        <v>879.25500000000011</v>
      </c>
      <c r="F25" s="18">
        <v>-4</v>
      </c>
      <c r="G25" s="17">
        <v>880.66500000000008</v>
      </c>
      <c r="H25" s="18">
        <v>-3.5</v>
      </c>
      <c r="I25" s="20">
        <f t="shared" si="0"/>
        <v>-2.0000000000010232E-2</v>
      </c>
      <c r="J25" s="19">
        <v>880.47400000000005</v>
      </c>
      <c r="K25" s="19">
        <v>880.59500000000003</v>
      </c>
      <c r="L25" s="19">
        <v>879.17500000000007</v>
      </c>
      <c r="M25" s="20">
        <f t="shared" si="1"/>
        <v>-2.0000000000010232E-2</v>
      </c>
      <c r="N25" s="18">
        <v>3.5</v>
      </c>
      <c r="O25" s="27">
        <v>880.52499999999998</v>
      </c>
      <c r="P25" s="18">
        <v>4</v>
      </c>
      <c r="Q25" s="27">
        <v>879.09500000000003</v>
      </c>
      <c r="R25" s="18">
        <v>4</v>
      </c>
      <c r="S25" s="27">
        <v>880.30799999999999</v>
      </c>
      <c r="T25" s="15"/>
      <c r="U25" s="24"/>
      <c r="V25" s="15"/>
      <c r="W25" s="15"/>
    </row>
    <row r="26" spans="2:25" ht="15" customHeight="1" x14ac:dyDescent="0.25">
      <c r="B26" s="16" t="s">
        <v>48</v>
      </c>
      <c r="C26" s="43">
        <v>880.52499999999998</v>
      </c>
      <c r="D26" s="44">
        <v>-4</v>
      </c>
      <c r="E26" s="17">
        <v>879.17900000000009</v>
      </c>
      <c r="F26" s="18">
        <v>-4</v>
      </c>
      <c r="G26" s="17">
        <v>880.58900000000006</v>
      </c>
      <c r="H26" s="18">
        <v>-3.5</v>
      </c>
      <c r="I26" s="20">
        <f t="shared" si="0"/>
        <v>-2.0000000000010232E-2</v>
      </c>
      <c r="J26" s="19">
        <v>880.322</v>
      </c>
      <c r="K26" s="19">
        <v>880.51900000000001</v>
      </c>
      <c r="L26" s="19">
        <v>879.09900000000005</v>
      </c>
      <c r="M26" s="20">
        <f t="shared" si="1"/>
        <v>-2.0000000000010232E-2</v>
      </c>
      <c r="N26" s="18">
        <v>3.5</v>
      </c>
      <c r="O26" s="27">
        <v>880.44899999999996</v>
      </c>
      <c r="P26" s="18">
        <v>4</v>
      </c>
      <c r="Q26" s="27">
        <v>879.01900000000001</v>
      </c>
      <c r="R26" s="18">
        <v>4</v>
      </c>
      <c r="S26" s="27">
        <v>880.14099999999996</v>
      </c>
      <c r="T26" s="15"/>
      <c r="U26" s="24"/>
      <c r="V26" s="15"/>
      <c r="W26" s="15"/>
      <c r="X26" s="15"/>
    </row>
    <row r="27" spans="2:25" ht="15" customHeight="1" x14ac:dyDescent="0.25">
      <c r="B27" s="16" t="s">
        <v>49</v>
      </c>
      <c r="C27" s="43">
        <v>879.93399999999997</v>
      </c>
      <c r="D27" s="44">
        <v>-4.88</v>
      </c>
      <c r="E27" s="17">
        <v>879.2170000000001</v>
      </c>
      <c r="F27" s="18">
        <v>-4</v>
      </c>
      <c r="G27" s="17">
        <v>880.62700000000007</v>
      </c>
      <c r="H27" s="18">
        <v>-3.5</v>
      </c>
      <c r="I27" s="20">
        <f t="shared" si="0"/>
        <v>-2.0000000000010232E-2</v>
      </c>
      <c r="J27" s="19">
        <v>880.11599999999999</v>
      </c>
      <c r="K27" s="19">
        <v>880.55700000000002</v>
      </c>
      <c r="L27" s="19">
        <v>879.13700000000006</v>
      </c>
      <c r="M27" s="20">
        <f t="shared" si="1"/>
        <v>-2.0000000000010232E-2</v>
      </c>
      <c r="N27" s="18">
        <v>3.5</v>
      </c>
      <c r="O27" s="27">
        <v>880.48699999999997</v>
      </c>
      <c r="P27" s="18">
        <v>4</v>
      </c>
      <c r="Q27" s="27">
        <v>879.05700000000002</v>
      </c>
      <c r="R27" s="18">
        <v>4</v>
      </c>
      <c r="S27" s="27">
        <v>880.06899999999996</v>
      </c>
      <c r="T27" s="15"/>
      <c r="U27" s="24"/>
      <c r="V27" s="15"/>
      <c r="W27" s="15"/>
      <c r="X27" s="15"/>
    </row>
    <row r="28" spans="2:25" ht="15" customHeight="1" x14ac:dyDescent="0.25">
      <c r="B28" s="16" t="s">
        <v>50</v>
      </c>
      <c r="C28" s="64" t="s">
        <v>76</v>
      </c>
      <c r="D28" s="65"/>
      <c r="E28" s="17">
        <v>879.39300000000003</v>
      </c>
      <c r="F28" s="18">
        <v>-4</v>
      </c>
      <c r="G28" s="17">
        <v>880.803</v>
      </c>
      <c r="H28" s="18">
        <v>-3.5</v>
      </c>
      <c r="I28" s="20">
        <f t="shared" si="0"/>
        <v>-2.0000000000010232E-2</v>
      </c>
      <c r="J28" s="19">
        <v>880.03300000000002</v>
      </c>
      <c r="K28" s="19">
        <v>880.73299999999995</v>
      </c>
      <c r="L28" s="19">
        <v>879.31299999999999</v>
      </c>
      <c r="M28" s="20">
        <f t="shared" si="1"/>
        <v>-2.0000000000010232E-2</v>
      </c>
      <c r="N28" s="18">
        <v>3.5</v>
      </c>
      <c r="O28" s="27">
        <v>880.6629999999999</v>
      </c>
      <c r="P28" s="18">
        <v>4</v>
      </c>
      <c r="Q28" s="27">
        <v>879.23299999999995</v>
      </c>
      <c r="R28" s="18">
        <v>4</v>
      </c>
      <c r="S28" s="27">
        <v>879.97799999999995</v>
      </c>
      <c r="T28" s="15"/>
      <c r="U28" s="24"/>
      <c r="V28" s="15"/>
      <c r="W28" s="15"/>
      <c r="X28" s="15"/>
    </row>
    <row r="29" spans="2:25" ht="15" customHeight="1" x14ac:dyDescent="0.25">
      <c r="B29" s="16" t="s">
        <v>51</v>
      </c>
      <c r="C29" s="64" t="s">
        <v>76</v>
      </c>
      <c r="D29" s="65"/>
      <c r="E29" s="17">
        <v>879.70800000000008</v>
      </c>
      <c r="F29" s="18">
        <v>-4</v>
      </c>
      <c r="G29" s="17">
        <v>881.11800000000005</v>
      </c>
      <c r="H29" s="18">
        <v>-3.5</v>
      </c>
      <c r="I29" s="20">
        <f t="shared" si="0"/>
        <v>-2.0000000000010232E-2</v>
      </c>
      <c r="J29" s="19">
        <v>879.995</v>
      </c>
      <c r="K29" s="19">
        <v>881.048</v>
      </c>
      <c r="L29" s="19">
        <v>879.62800000000004</v>
      </c>
      <c r="M29" s="20">
        <f t="shared" si="1"/>
        <v>-2.0000000000010232E-2</v>
      </c>
      <c r="N29" s="18">
        <v>3.5</v>
      </c>
      <c r="O29" s="27">
        <v>880.97799999999995</v>
      </c>
      <c r="P29" s="18">
        <v>4</v>
      </c>
      <c r="Q29" s="27">
        <v>879.548</v>
      </c>
      <c r="R29" s="18">
        <v>4</v>
      </c>
      <c r="S29" s="27">
        <v>879.95899999999995</v>
      </c>
      <c r="T29" s="15"/>
      <c r="U29" s="24"/>
      <c r="V29" s="15"/>
      <c r="W29" s="15"/>
      <c r="X29" s="15"/>
    </row>
    <row r="30" spans="2:25" ht="15" customHeight="1" x14ac:dyDescent="0.25">
      <c r="B30" s="16" t="s">
        <v>52</v>
      </c>
      <c r="C30" s="64" t="s">
        <v>76</v>
      </c>
      <c r="D30" s="65"/>
      <c r="E30" s="17">
        <v>880.16100000000006</v>
      </c>
      <c r="F30" s="18">
        <v>-4</v>
      </c>
      <c r="G30" s="17">
        <v>881.57100000000003</v>
      </c>
      <c r="H30" s="18">
        <v>-3.5</v>
      </c>
      <c r="I30" s="20">
        <f t="shared" si="0"/>
        <v>-2.0000000000010232E-2</v>
      </c>
      <c r="J30" s="19">
        <v>879.976</v>
      </c>
      <c r="K30" s="19">
        <v>881.50099999999998</v>
      </c>
      <c r="L30" s="19">
        <v>880.08100000000002</v>
      </c>
      <c r="M30" s="20">
        <f t="shared" si="1"/>
        <v>-2.0000000000006679E-2</v>
      </c>
      <c r="N30" s="18">
        <v>3.5</v>
      </c>
      <c r="O30" s="27">
        <v>881.43099999999993</v>
      </c>
      <c r="P30" s="18">
        <v>6.4</v>
      </c>
      <c r="Q30" s="27">
        <v>879.95299999999997</v>
      </c>
      <c r="R30" s="66" t="s">
        <v>76</v>
      </c>
      <c r="S30" s="67"/>
      <c r="T30" s="15"/>
      <c r="U30" s="24"/>
      <c r="V30" s="15"/>
      <c r="W30" s="15"/>
      <c r="X30" s="15"/>
    </row>
    <row r="31" spans="2:25" ht="15" customHeight="1" x14ac:dyDescent="0.25">
      <c r="B31" s="16" t="s">
        <v>53</v>
      </c>
      <c r="C31" s="64" t="s">
        <v>76</v>
      </c>
      <c r="D31" s="65"/>
      <c r="E31" s="17">
        <v>880.75300000000004</v>
      </c>
      <c r="F31" s="18">
        <v>-4</v>
      </c>
      <c r="G31" s="17">
        <v>882.16300000000001</v>
      </c>
      <c r="H31" s="18">
        <v>-3.5</v>
      </c>
      <c r="I31" s="20">
        <f t="shared" si="0"/>
        <v>-2.0000000000010232E-2</v>
      </c>
      <c r="J31" s="19">
        <v>879.93100000000004</v>
      </c>
      <c r="K31" s="19">
        <v>882.09299999999996</v>
      </c>
      <c r="L31" s="19">
        <v>880.673</v>
      </c>
      <c r="M31" s="20">
        <f t="shared" si="1"/>
        <v>-2.0000000000006679E-2</v>
      </c>
      <c r="N31" s="18">
        <v>3.5</v>
      </c>
      <c r="O31" s="27">
        <v>882.02299999999991</v>
      </c>
      <c r="P31" s="18">
        <v>6.4</v>
      </c>
      <c r="Q31" s="27">
        <v>880.54499999999996</v>
      </c>
      <c r="R31" s="66" t="s">
        <v>76</v>
      </c>
      <c r="S31" s="67"/>
      <c r="T31" s="15"/>
      <c r="U31" s="24"/>
      <c r="V31" s="15"/>
      <c r="W31" s="15"/>
      <c r="X31" s="15"/>
    </row>
    <row r="32" spans="2:25" ht="15" customHeight="1" x14ac:dyDescent="0.25">
      <c r="B32" s="16" t="s">
        <v>54</v>
      </c>
      <c r="C32" s="64" t="s">
        <v>76</v>
      </c>
      <c r="D32" s="65"/>
      <c r="E32" s="17">
        <v>881.48400000000004</v>
      </c>
      <c r="F32" s="18">
        <v>-4</v>
      </c>
      <c r="G32" s="17">
        <v>882.89400000000001</v>
      </c>
      <c r="H32" s="18">
        <v>-3.5</v>
      </c>
      <c r="I32" s="20">
        <f t="shared" si="0"/>
        <v>-2.0000000000010232E-2</v>
      </c>
      <c r="J32" s="19">
        <v>879.90800000000002</v>
      </c>
      <c r="K32" s="19">
        <v>882.82399999999996</v>
      </c>
      <c r="L32" s="19">
        <v>881.404</v>
      </c>
      <c r="M32" s="20">
        <f t="shared" si="1"/>
        <v>-2.0000000000006679E-2</v>
      </c>
      <c r="N32" s="18">
        <v>3.5</v>
      </c>
      <c r="O32" s="27">
        <v>882.75399999999991</v>
      </c>
      <c r="P32" s="18">
        <v>6.4</v>
      </c>
      <c r="Q32" s="27">
        <v>881.27599999999995</v>
      </c>
      <c r="R32" s="66" t="s">
        <v>76</v>
      </c>
      <c r="S32" s="67"/>
      <c r="T32" s="15"/>
      <c r="U32" s="24"/>
      <c r="V32" s="15"/>
      <c r="W32" s="15"/>
    </row>
    <row r="33" spans="2:23" ht="15" customHeight="1" x14ac:dyDescent="0.25">
      <c r="B33" s="16"/>
      <c r="C33" s="43"/>
      <c r="D33" s="44"/>
      <c r="E33" s="17"/>
      <c r="F33" s="18"/>
      <c r="G33" s="17"/>
      <c r="H33" s="18"/>
      <c r="I33" s="20"/>
      <c r="J33" s="19"/>
      <c r="K33" s="19"/>
      <c r="L33" s="19"/>
      <c r="M33" s="20"/>
      <c r="N33" s="18"/>
      <c r="O33" s="27"/>
      <c r="P33" s="18"/>
      <c r="Q33" s="27"/>
      <c r="R33" s="18"/>
      <c r="S33" s="27"/>
      <c r="T33" s="15"/>
      <c r="U33" s="24"/>
      <c r="V33" s="15"/>
      <c r="W33" s="15"/>
    </row>
    <row r="34" spans="2:23" ht="15" customHeight="1" x14ac:dyDescent="0.25">
      <c r="B34" s="16" t="s">
        <v>55</v>
      </c>
      <c r="C34" s="43">
        <v>879.22500000000002</v>
      </c>
      <c r="D34" s="44">
        <v>-9.58</v>
      </c>
      <c r="E34" s="17">
        <v>881.21</v>
      </c>
      <c r="F34" s="18">
        <v>-6.54</v>
      </c>
      <c r="G34" s="17">
        <v>882.57</v>
      </c>
      <c r="H34" s="18">
        <v>-3.5</v>
      </c>
      <c r="I34" s="20">
        <f t="shared" si="0"/>
        <v>-1.9877675840977899E-2</v>
      </c>
      <c r="J34" s="19">
        <v>879.11800000000005</v>
      </c>
      <c r="K34" s="19">
        <v>882.5</v>
      </c>
      <c r="L34" s="19">
        <v>881.08</v>
      </c>
      <c r="M34" s="20">
        <f t="shared" si="1"/>
        <v>-1.9980314960638606E-2</v>
      </c>
      <c r="N34" s="18">
        <v>3.5</v>
      </c>
      <c r="O34" s="27">
        <v>882.4799999999999</v>
      </c>
      <c r="P34" s="18">
        <v>10.16</v>
      </c>
      <c r="Q34" s="27">
        <v>880.87699999999995</v>
      </c>
      <c r="R34" s="18">
        <v>13.09</v>
      </c>
      <c r="S34" s="27">
        <v>878.96699999999998</v>
      </c>
      <c r="T34" s="15"/>
      <c r="U34" s="24">
        <v>0.01</v>
      </c>
    </row>
    <row r="35" spans="2:23" ht="15" customHeight="1" x14ac:dyDescent="0.25">
      <c r="B35" s="16" t="s">
        <v>56</v>
      </c>
      <c r="C35" s="43">
        <v>879.13499999999999</v>
      </c>
      <c r="D35" s="44">
        <v>-8.52</v>
      </c>
      <c r="E35" s="17">
        <v>880.46</v>
      </c>
      <c r="F35" s="18">
        <v>-6.54</v>
      </c>
      <c r="G35" s="17">
        <v>881.80700000000002</v>
      </c>
      <c r="H35" s="18">
        <v>-3.5</v>
      </c>
      <c r="I35" s="20">
        <f t="shared" si="0"/>
        <v>-1.9877675840977899E-2</v>
      </c>
      <c r="J35" s="19">
        <v>879.02200000000005</v>
      </c>
      <c r="K35" s="19">
        <v>881.75</v>
      </c>
      <c r="L35" s="19">
        <v>880.33</v>
      </c>
      <c r="M35" s="20">
        <f t="shared" si="1"/>
        <v>-1.9980314960638606E-2</v>
      </c>
      <c r="N35" s="18">
        <v>3.5</v>
      </c>
      <c r="O35" s="27">
        <v>881.68</v>
      </c>
      <c r="P35" s="18">
        <v>10.16</v>
      </c>
      <c r="Q35" s="27">
        <v>880.12699999999995</v>
      </c>
      <c r="R35" s="18">
        <v>11.95</v>
      </c>
      <c r="S35" s="27">
        <v>878.92100000000005</v>
      </c>
      <c r="T35" s="15"/>
      <c r="U35" s="24"/>
    </row>
    <row r="36" spans="2:23" ht="15" customHeight="1" x14ac:dyDescent="0.25">
      <c r="B36" s="16"/>
      <c r="C36" s="42"/>
      <c r="D36" s="42"/>
      <c r="E36" s="31"/>
      <c r="F36" s="32"/>
      <c r="G36" s="31"/>
      <c r="H36" s="32"/>
      <c r="I36" s="33"/>
      <c r="J36" s="30"/>
      <c r="K36" s="30"/>
      <c r="L36" s="30"/>
      <c r="M36" s="33"/>
      <c r="N36" s="32"/>
      <c r="O36" s="34"/>
      <c r="P36" s="34"/>
      <c r="Q36" s="34"/>
      <c r="R36" s="32"/>
      <c r="S36" s="34"/>
      <c r="T36" s="15"/>
      <c r="U36" s="24"/>
    </row>
    <row r="37" spans="2:23" ht="7.5" customHeight="1" thickBot="1" x14ac:dyDescent="0.3">
      <c r="B37" s="21"/>
      <c r="C37" s="21"/>
      <c r="D37" s="21"/>
      <c r="E37" s="21"/>
      <c r="F37" s="21"/>
      <c r="G37" s="21"/>
      <c r="H37" s="21"/>
      <c r="I37" s="22"/>
      <c r="J37" s="23"/>
      <c r="K37" s="23"/>
      <c r="L37" s="23"/>
      <c r="M37" s="22"/>
      <c r="N37" s="21"/>
      <c r="O37" s="21"/>
      <c r="P37" s="21"/>
      <c r="Q37" s="21"/>
      <c r="R37" s="21"/>
      <c r="S37" s="21"/>
      <c r="T37" s="15"/>
    </row>
    <row r="39" spans="2:23" x14ac:dyDescent="0.25">
      <c r="E39" s="2">
        <v>881.21</v>
      </c>
      <c r="J39" s="4">
        <v>879.11800000000005</v>
      </c>
    </row>
    <row r="40" spans="2:23" x14ac:dyDescent="0.25">
      <c r="E40" s="45">
        <f>E39-E34</f>
        <v>0</v>
      </c>
      <c r="J40" s="24">
        <f>J39-J34</f>
        <v>0</v>
      </c>
    </row>
    <row r="50" spans="19:19" x14ac:dyDescent="0.25">
      <c r="S50" s="2" t="s">
        <v>78</v>
      </c>
    </row>
  </sheetData>
  <mergeCells count="29">
    <mergeCell ref="R22:S22"/>
    <mergeCell ref="R23:S23"/>
    <mergeCell ref="R30:S30"/>
    <mergeCell ref="R31:S31"/>
    <mergeCell ref="R32:S32"/>
    <mergeCell ref="C28:D28"/>
    <mergeCell ref="C29:D29"/>
    <mergeCell ref="C30:D30"/>
    <mergeCell ref="C31:D31"/>
    <mergeCell ref="C32:D32"/>
    <mergeCell ref="R7:S7"/>
    <mergeCell ref="M4:S4"/>
    <mergeCell ref="R5:S5"/>
    <mergeCell ref="E7:F7"/>
    <mergeCell ref="E5:F5"/>
    <mergeCell ref="C4:I4"/>
    <mergeCell ref="C5:D5"/>
    <mergeCell ref="C7:D7"/>
    <mergeCell ref="P5:Q5"/>
    <mergeCell ref="P7:Q7"/>
    <mergeCell ref="B4:B7"/>
    <mergeCell ref="G5:I5"/>
    <mergeCell ref="M5:O5"/>
    <mergeCell ref="I6:I7"/>
    <mergeCell ref="M6:M7"/>
    <mergeCell ref="G7:H7"/>
    <mergeCell ref="N7:O7"/>
    <mergeCell ref="J4:L4"/>
    <mergeCell ref="J5:L5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9DD4-D4C5-4C7D-8093-09CC0D70E7D7}">
  <dimension ref="A1:W36"/>
  <sheetViews>
    <sheetView showGridLines="0" tabSelected="1" zoomScale="85" zoomScaleNormal="85" workbookViewId="0">
      <selection activeCell="V14" sqref="V14"/>
    </sheetView>
  </sheetViews>
  <sheetFormatPr defaultColWidth="9.140625" defaultRowHeight="18" x14ac:dyDescent="0.25"/>
  <cols>
    <col min="1" max="1" width="7.140625" style="1" customWidth="1"/>
    <col min="2" max="2" width="11.7109375" style="2" customWidth="1"/>
    <col min="3" max="3" width="9.7109375" style="2" customWidth="1"/>
    <col min="4" max="4" width="6.7109375" style="2" customWidth="1"/>
    <col min="5" max="5" width="9.7109375" style="2" customWidth="1"/>
    <col min="6" max="6" width="6.7109375" style="2" customWidth="1"/>
    <col min="7" max="7" width="9.7109375" style="2" customWidth="1"/>
    <col min="8" max="8" width="6.7109375" style="2" customWidth="1"/>
    <col min="9" max="9" width="6.7109375" style="3" customWidth="1"/>
    <col min="10" max="12" width="11.7109375" style="4" customWidth="1"/>
    <col min="13" max="13" width="6.7109375" style="3" customWidth="1"/>
    <col min="14" max="14" width="6.7109375" style="2" customWidth="1"/>
    <col min="15" max="17" width="9.7109375" style="2" customWidth="1"/>
    <col min="18" max="18" width="6.7109375" style="2" customWidth="1"/>
    <col min="19" max="19" width="9.7109375" style="2" customWidth="1"/>
    <col min="20" max="16384" width="9.140625" style="4"/>
  </cols>
  <sheetData>
    <row r="1" spans="2:21" ht="7.5" customHeight="1" thickBot="1" x14ac:dyDescent="0.3"/>
    <row r="2" spans="2:21" ht="24" customHeight="1" thickBot="1" x14ac:dyDescent="0.3">
      <c r="B2" s="5" t="s">
        <v>12</v>
      </c>
      <c r="C2" s="5"/>
      <c r="D2" s="5"/>
      <c r="E2" s="6"/>
      <c r="F2" s="6"/>
      <c r="G2" s="6"/>
      <c r="H2" s="6"/>
      <c r="I2" s="7"/>
      <c r="J2" s="8"/>
      <c r="K2" s="8"/>
      <c r="L2" s="8"/>
      <c r="M2" s="7"/>
      <c r="N2" s="6"/>
      <c r="O2" s="6"/>
      <c r="P2" s="6"/>
      <c r="Q2" s="6"/>
      <c r="R2" s="6"/>
      <c r="S2" s="6"/>
    </row>
    <row r="3" spans="2:21" ht="7.5" customHeight="1" x14ac:dyDescent="0.25">
      <c r="B3" s="9"/>
      <c r="C3" s="9"/>
      <c r="D3" s="9"/>
      <c r="E3" s="9"/>
      <c r="F3" s="9"/>
      <c r="G3" s="9"/>
      <c r="H3" s="9"/>
      <c r="I3" s="10"/>
      <c r="J3" s="11"/>
      <c r="K3" s="11"/>
      <c r="L3" s="11"/>
      <c r="M3" s="10"/>
      <c r="N3" s="9"/>
      <c r="O3" s="9"/>
      <c r="P3" s="9"/>
      <c r="Q3" s="9"/>
      <c r="R3" s="9"/>
      <c r="S3" s="9"/>
    </row>
    <row r="4" spans="2:21" ht="15" customHeight="1" x14ac:dyDescent="0.25">
      <c r="B4" s="46" t="s">
        <v>0</v>
      </c>
      <c r="C4" s="61" t="s">
        <v>1</v>
      </c>
      <c r="D4" s="62"/>
      <c r="E4" s="62"/>
      <c r="F4" s="62"/>
      <c r="G4" s="62"/>
      <c r="H4" s="62"/>
      <c r="I4" s="63"/>
      <c r="J4" s="55" t="s">
        <v>2</v>
      </c>
      <c r="K4" s="56"/>
      <c r="L4" s="57"/>
      <c r="M4" s="61" t="s">
        <v>3</v>
      </c>
      <c r="N4" s="62"/>
      <c r="O4" s="62"/>
      <c r="P4" s="62"/>
      <c r="Q4" s="62"/>
      <c r="R4" s="62"/>
      <c r="S4" s="62"/>
    </row>
    <row r="5" spans="2:21" ht="15" customHeight="1" x14ac:dyDescent="0.25">
      <c r="B5" s="47"/>
      <c r="C5" s="49" t="s">
        <v>73</v>
      </c>
      <c r="D5" s="51"/>
      <c r="E5" s="49" t="s">
        <v>13</v>
      </c>
      <c r="F5" s="51"/>
      <c r="G5" s="49" t="s">
        <v>10</v>
      </c>
      <c r="H5" s="50"/>
      <c r="I5" s="51"/>
      <c r="J5" s="58" t="s">
        <v>4</v>
      </c>
      <c r="K5" s="59"/>
      <c r="L5" s="60"/>
      <c r="M5" s="49" t="s">
        <v>10</v>
      </c>
      <c r="N5" s="50"/>
      <c r="O5" s="50"/>
      <c r="P5" s="49" t="s">
        <v>13</v>
      </c>
      <c r="Q5" s="50"/>
      <c r="R5" s="49" t="s">
        <v>73</v>
      </c>
      <c r="S5" s="50"/>
    </row>
    <row r="6" spans="2:21" ht="15" customHeight="1" x14ac:dyDescent="0.25">
      <c r="B6" s="47"/>
      <c r="C6" s="25" t="s">
        <v>5</v>
      </c>
      <c r="D6" s="25" t="s">
        <v>6</v>
      </c>
      <c r="E6" s="25" t="s">
        <v>5</v>
      </c>
      <c r="F6" s="25" t="s">
        <v>6</v>
      </c>
      <c r="G6" s="25" t="s">
        <v>5</v>
      </c>
      <c r="H6" s="25" t="s">
        <v>6</v>
      </c>
      <c r="I6" s="52" t="s">
        <v>7</v>
      </c>
      <c r="J6" s="26" t="s">
        <v>16</v>
      </c>
      <c r="K6" s="26" t="s">
        <v>11</v>
      </c>
      <c r="L6" s="26" t="s">
        <v>17</v>
      </c>
      <c r="M6" s="52" t="s">
        <v>7</v>
      </c>
      <c r="N6" s="25" t="s">
        <v>6</v>
      </c>
      <c r="O6" s="28" t="s">
        <v>5</v>
      </c>
      <c r="P6" s="25" t="s">
        <v>6</v>
      </c>
      <c r="Q6" s="28" t="s">
        <v>5</v>
      </c>
      <c r="R6" s="25" t="s">
        <v>6</v>
      </c>
      <c r="S6" s="28" t="s">
        <v>5</v>
      </c>
    </row>
    <row r="7" spans="2:21" ht="15" customHeight="1" x14ac:dyDescent="0.25">
      <c r="B7" s="48"/>
      <c r="C7" s="54" t="s">
        <v>74</v>
      </c>
      <c r="D7" s="54"/>
      <c r="E7" s="54" t="s">
        <v>14</v>
      </c>
      <c r="F7" s="54"/>
      <c r="G7" s="54" t="s">
        <v>8</v>
      </c>
      <c r="H7" s="54"/>
      <c r="I7" s="53"/>
      <c r="J7" s="26">
        <v>1</v>
      </c>
      <c r="K7" s="26">
        <v>2</v>
      </c>
      <c r="L7" s="26">
        <v>3</v>
      </c>
      <c r="M7" s="53"/>
      <c r="N7" s="54" t="s">
        <v>9</v>
      </c>
      <c r="O7" s="49"/>
      <c r="P7" s="54" t="s">
        <v>15</v>
      </c>
      <c r="Q7" s="49"/>
      <c r="R7" s="54" t="s">
        <v>75</v>
      </c>
      <c r="S7" s="49"/>
    </row>
    <row r="8" spans="2:21" ht="90" customHeight="1" x14ac:dyDescent="0.25">
      <c r="B8" s="12"/>
      <c r="C8" s="12"/>
      <c r="D8" s="12"/>
      <c r="E8" s="12"/>
      <c r="F8" s="12"/>
      <c r="G8" s="12"/>
      <c r="H8" s="12"/>
      <c r="I8" s="13"/>
      <c r="J8" s="14"/>
      <c r="K8" s="14"/>
      <c r="L8" s="14"/>
      <c r="M8" s="13"/>
      <c r="N8" s="12"/>
      <c r="O8" s="12"/>
      <c r="P8" s="12"/>
      <c r="Q8" s="12"/>
      <c r="R8" s="12"/>
      <c r="S8" s="12"/>
    </row>
    <row r="9" spans="2:21" ht="15" customHeight="1" x14ac:dyDescent="0.25">
      <c r="B9" s="16" t="s">
        <v>30</v>
      </c>
      <c r="C9" s="71" t="s">
        <v>71</v>
      </c>
      <c r="D9" s="72"/>
      <c r="E9" s="72"/>
      <c r="F9" s="72"/>
      <c r="G9" s="72"/>
      <c r="H9" s="72"/>
      <c r="I9" s="73"/>
      <c r="J9" s="35">
        <v>880.923</v>
      </c>
      <c r="K9" s="35">
        <v>880.92200000000003</v>
      </c>
      <c r="L9" s="35">
        <v>879.50199999999995</v>
      </c>
      <c r="M9" s="20">
        <f>(Q9-L9)/P9</f>
        <v>1.8571428571444164E-2</v>
      </c>
      <c r="N9" s="36">
        <v>3.5</v>
      </c>
      <c r="O9" s="29">
        <v>880.85299999999995</v>
      </c>
      <c r="P9" s="36">
        <v>3.5</v>
      </c>
      <c r="Q9" s="29">
        <v>879.56700000000001</v>
      </c>
      <c r="R9" s="36">
        <v>13.37</v>
      </c>
      <c r="S9" s="29">
        <v>879.55700000000002</v>
      </c>
      <c r="T9" s="15"/>
      <c r="U9" s="24"/>
    </row>
    <row r="10" spans="2:21" ht="15" customHeight="1" x14ac:dyDescent="0.25">
      <c r="B10" s="16" t="s">
        <v>31</v>
      </c>
      <c r="C10" s="68" t="s">
        <v>71</v>
      </c>
      <c r="D10" s="69"/>
      <c r="E10" s="69"/>
      <c r="F10" s="69"/>
      <c r="G10" s="69"/>
      <c r="H10" s="69"/>
      <c r="I10" s="70"/>
      <c r="J10" s="19">
        <v>880.84699999999998</v>
      </c>
      <c r="K10" s="19">
        <v>880.76099999999997</v>
      </c>
      <c r="L10" s="19">
        <v>879.34100000000001</v>
      </c>
      <c r="M10" s="20">
        <f>(Q10-L10)/P10</f>
        <v>-2.025000000000432E-2</v>
      </c>
      <c r="N10" s="18">
        <v>3.5</v>
      </c>
      <c r="O10" s="27">
        <v>880.69099999999992</v>
      </c>
      <c r="P10" s="18">
        <v>4</v>
      </c>
      <c r="Q10" s="27">
        <v>879.26</v>
      </c>
      <c r="R10" s="18">
        <v>5.76</v>
      </c>
      <c r="S10" s="27">
        <v>880.98299999999995</v>
      </c>
      <c r="T10" s="15"/>
      <c r="U10" s="24"/>
    </row>
    <row r="11" spans="2:21" ht="15" customHeight="1" x14ac:dyDescent="0.25">
      <c r="B11" s="16" t="s">
        <v>32</v>
      </c>
      <c r="C11" s="68" t="s">
        <v>71</v>
      </c>
      <c r="D11" s="69"/>
      <c r="E11" s="69"/>
      <c r="F11" s="69"/>
      <c r="G11" s="69"/>
      <c r="H11" s="69"/>
      <c r="I11" s="70"/>
      <c r="J11" s="19">
        <v>880.596</v>
      </c>
      <c r="K11" s="19">
        <v>880.6</v>
      </c>
      <c r="L11" s="19">
        <v>879.17899999999997</v>
      </c>
      <c r="M11" s="20">
        <f t="shared" ref="M11:M34" si="0">(Q11-L11)/P11</f>
        <v>-1.999999999998181E-2</v>
      </c>
      <c r="N11" s="18">
        <v>3.5</v>
      </c>
      <c r="O11" s="27">
        <v>880.53</v>
      </c>
      <c r="P11" s="18">
        <v>4</v>
      </c>
      <c r="Q11" s="27">
        <v>879.09900000000005</v>
      </c>
      <c r="R11" s="18">
        <v>5.8</v>
      </c>
      <c r="S11" s="27">
        <v>880.57100000000003</v>
      </c>
      <c r="T11" s="15"/>
      <c r="U11" s="24"/>
    </row>
    <row r="12" spans="2:21" ht="15" customHeight="1" x14ac:dyDescent="0.25">
      <c r="B12" s="16" t="s">
        <v>33</v>
      </c>
      <c r="C12" s="41">
        <v>880.42600000000004</v>
      </c>
      <c r="D12" s="44">
        <v>-0.5</v>
      </c>
      <c r="E12" s="17">
        <v>879.02800000000002</v>
      </c>
      <c r="F12" s="18">
        <v>-0.5</v>
      </c>
      <c r="G12" s="17" t="s">
        <v>42</v>
      </c>
      <c r="H12" s="18" t="s">
        <v>42</v>
      </c>
      <c r="I12" s="20">
        <f t="shared" ref="I12:I22" si="1">(E12-L12)/F12</f>
        <v>-1.999999999998181E-2</v>
      </c>
      <c r="J12" s="19">
        <v>880.42899999999997</v>
      </c>
      <c r="K12" s="19">
        <v>880.43799999999999</v>
      </c>
      <c r="L12" s="19">
        <v>879.01800000000003</v>
      </c>
      <c r="M12" s="20">
        <f t="shared" si="0"/>
        <v>-2.0000000000010232E-2</v>
      </c>
      <c r="N12" s="18">
        <v>3.5</v>
      </c>
      <c r="O12" s="27">
        <v>880.36799999999994</v>
      </c>
      <c r="P12" s="18">
        <v>4</v>
      </c>
      <c r="Q12" s="27">
        <v>878.93799999999999</v>
      </c>
      <c r="R12" s="18">
        <v>5.75</v>
      </c>
      <c r="S12" s="27">
        <v>880.44200000000001</v>
      </c>
      <c r="T12" s="15"/>
      <c r="U12" s="24"/>
    </row>
    <row r="13" spans="2:21" ht="15" customHeight="1" x14ac:dyDescent="0.25">
      <c r="B13" s="16" t="s">
        <v>34</v>
      </c>
      <c r="C13" s="41">
        <v>880.274</v>
      </c>
      <c r="D13" s="44">
        <v>-0.55000000000000004</v>
      </c>
      <c r="E13" s="17">
        <v>878.86799999999994</v>
      </c>
      <c r="F13" s="18">
        <v>-0.55000000000000004</v>
      </c>
      <c r="G13" s="17">
        <v>880.27800000000002</v>
      </c>
      <c r="H13" s="18">
        <v>-0.05</v>
      </c>
      <c r="I13" s="20">
        <f t="shared" si="1"/>
        <v>-1.9999999999733765E-2</v>
      </c>
      <c r="J13" s="19">
        <v>880.28</v>
      </c>
      <c r="K13" s="19">
        <v>880.27700000000004</v>
      </c>
      <c r="L13" s="19">
        <v>878.85700000000008</v>
      </c>
      <c r="M13" s="20">
        <f t="shared" si="0"/>
        <v>-2.0000000000010232E-2</v>
      </c>
      <c r="N13" s="18">
        <v>3.5</v>
      </c>
      <c r="O13" s="27">
        <v>880.20699999999999</v>
      </c>
      <c r="P13" s="18">
        <v>4</v>
      </c>
      <c r="Q13" s="27">
        <v>878.77700000000004</v>
      </c>
      <c r="R13" s="18">
        <v>5.9</v>
      </c>
      <c r="S13" s="27">
        <v>880.17899999999997</v>
      </c>
      <c r="T13" s="15"/>
      <c r="U13" s="24"/>
    </row>
    <row r="14" spans="2:21" ht="15" customHeight="1" x14ac:dyDescent="0.25">
      <c r="B14" s="16" t="s">
        <v>35</v>
      </c>
      <c r="C14" s="43">
        <v>880.05</v>
      </c>
      <c r="D14" s="44">
        <v>-1.1499999999999999</v>
      </c>
      <c r="E14" s="17">
        <v>878.72500000000002</v>
      </c>
      <c r="F14" s="18">
        <v>-1.1499999999999999</v>
      </c>
      <c r="G14" s="17">
        <v>880.13499999999999</v>
      </c>
      <c r="H14" s="18">
        <v>-0.65</v>
      </c>
      <c r="I14" s="20">
        <f t="shared" si="1"/>
        <v>-2.0000000000021355E-2</v>
      </c>
      <c r="J14" s="19">
        <v>880.02800000000002</v>
      </c>
      <c r="K14" s="19">
        <v>880.12199999999996</v>
      </c>
      <c r="L14" s="19">
        <v>878.702</v>
      </c>
      <c r="M14" s="20">
        <f t="shared" si="0"/>
        <v>-2.0000000000010232E-2</v>
      </c>
      <c r="N14" s="18">
        <v>3.5</v>
      </c>
      <c r="O14" s="27">
        <v>880.05199999999991</v>
      </c>
      <c r="P14" s="18">
        <v>4</v>
      </c>
      <c r="Q14" s="27">
        <v>878.62199999999996</v>
      </c>
      <c r="R14" s="18">
        <v>5.92</v>
      </c>
      <c r="S14" s="27">
        <v>880.01400000000001</v>
      </c>
      <c r="T14" s="15"/>
      <c r="U14" s="24"/>
    </row>
    <row r="15" spans="2:21" ht="15" customHeight="1" x14ac:dyDescent="0.25">
      <c r="B15" s="16" t="s">
        <v>36</v>
      </c>
      <c r="C15" s="43">
        <v>879.94299999999998</v>
      </c>
      <c r="D15" s="44">
        <v>-1.91</v>
      </c>
      <c r="E15" s="17">
        <v>878.62419999999997</v>
      </c>
      <c r="F15" s="18">
        <v>-2.41</v>
      </c>
      <c r="G15" s="17">
        <v>880.03419999999994</v>
      </c>
      <c r="H15" s="18">
        <v>-1.91</v>
      </c>
      <c r="I15" s="20">
        <f t="shared" si="1"/>
        <v>-1.9999999999979923E-2</v>
      </c>
      <c r="J15" s="19">
        <v>879.87300000000005</v>
      </c>
      <c r="K15" s="19">
        <v>879.99599999999998</v>
      </c>
      <c r="L15" s="19">
        <v>878.57600000000002</v>
      </c>
      <c r="M15" s="20">
        <f t="shared" si="0"/>
        <v>-1.9981238273928625E-2</v>
      </c>
      <c r="N15" s="18">
        <v>3.5</v>
      </c>
      <c r="O15" s="27">
        <v>879.92599999999993</v>
      </c>
      <c r="P15" s="18">
        <v>10.66</v>
      </c>
      <c r="Q15" s="27">
        <v>878.36299999999994</v>
      </c>
      <c r="R15" s="18">
        <v>12.64</v>
      </c>
      <c r="S15" s="27">
        <v>879.71199999999999</v>
      </c>
      <c r="T15" s="15"/>
      <c r="U15" s="24"/>
    </row>
    <row r="16" spans="2:21" ht="15" customHeight="1" x14ac:dyDescent="0.25">
      <c r="B16" s="16" t="s">
        <v>37</v>
      </c>
      <c r="C16" s="43">
        <v>879.923</v>
      </c>
      <c r="D16" s="44">
        <v>-4</v>
      </c>
      <c r="E16" s="17">
        <v>878.56500000000005</v>
      </c>
      <c r="F16" s="18">
        <v>-4</v>
      </c>
      <c r="G16" s="17">
        <v>879.97500000000002</v>
      </c>
      <c r="H16" s="18">
        <v>-3.5</v>
      </c>
      <c r="I16" s="20">
        <f t="shared" si="1"/>
        <v>-2.0000000000010232E-2</v>
      </c>
      <c r="J16" s="19">
        <v>879.89499999999998</v>
      </c>
      <c r="K16" s="19">
        <v>879.90499999999997</v>
      </c>
      <c r="L16" s="19">
        <v>878.48500000000001</v>
      </c>
      <c r="M16" s="20">
        <f t="shared" si="0"/>
        <v>-2.0000000000010232E-2</v>
      </c>
      <c r="N16" s="18">
        <v>3.5</v>
      </c>
      <c r="O16" s="27">
        <v>879.83499999999992</v>
      </c>
      <c r="P16" s="18">
        <v>4</v>
      </c>
      <c r="Q16" s="27">
        <v>878.40499999999997</v>
      </c>
      <c r="R16" s="18">
        <v>5.6</v>
      </c>
      <c r="S16" s="27">
        <v>879.91800000000001</v>
      </c>
      <c r="T16" s="15"/>
      <c r="U16" s="24"/>
    </row>
    <row r="17" spans="2:23" ht="15" customHeight="1" x14ac:dyDescent="0.25">
      <c r="B17" s="16" t="s">
        <v>38</v>
      </c>
      <c r="C17" s="43">
        <v>879.90700000000004</v>
      </c>
      <c r="D17" s="44">
        <v>-4</v>
      </c>
      <c r="E17" s="17">
        <v>878.50600000000009</v>
      </c>
      <c r="F17" s="18">
        <v>-4</v>
      </c>
      <c r="G17" s="17">
        <v>879.91600000000005</v>
      </c>
      <c r="H17" s="18">
        <v>-3.5</v>
      </c>
      <c r="I17" s="20">
        <f t="shared" si="1"/>
        <v>-2.0000000000010232E-2</v>
      </c>
      <c r="J17" s="19">
        <v>879.83399999999995</v>
      </c>
      <c r="K17" s="19">
        <v>879.846</v>
      </c>
      <c r="L17" s="19">
        <v>878.42600000000004</v>
      </c>
      <c r="M17" s="20">
        <f t="shared" si="0"/>
        <v>-2.0000000000010232E-2</v>
      </c>
      <c r="N17" s="18">
        <v>3.5</v>
      </c>
      <c r="O17" s="27">
        <v>879.77599999999995</v>
      </c>
      <c r="P17" s="18">
        <v>4</v>
      </c>
      <c r="Q17" s="27">
        <v>878.346</v>
      </c>
      <c r="R17" s="18">
        <v>5.95</v>
      </c>
      <c r="S17" s="27">
        <v>879.71299999999997</v>
      </c>
      <c r="T17" s="15"/>
      <c r="U17" s="24"/>
      <c r="V17" s="15"/>
      <c r="W17" s="15"/>
    </row>
    <row r="18" spans="2:23" ht="15" customHeight="1" x14ac:dyDescent="0.25">
      <c r="B18" s="16" t="s">
        <v>39</v>
      </c>
      <c r="C18" s="43">
        <v>879.85699999999997</v>
      </c>
      <c r="D18" s="44">
        <v>-4</v>
      </c>
      <c r="E18" s="17">
        <v>878.47400000000005</v>
      </c>
      <c r="F18" s="18">
        <v>-4</v>
      </c>
      <c r="G18" s="17">
        <v>879.88400000000001</v>
      </c>
      <c r="H18" s="18">
        <v>-3.5</v>
      </c>
      <c r="I18" s="20">
        <f t="shared" si="1"/>
        <v>-2.0000000000010232E-2</v>
      </c>
      <c r="J18" s="19">
        <v>879.80499999999995</v>
      </c>
      <c r="K18" s="19">
        <v>879.81399999999996</v>
      </c>
      <c r="L18" s="19">
        <v>878.39400000000001</v>
      </c>
      <c r="M18" s="20">
        <f t="shared" si="0"/>
        <v>-2.0000000000010232E-2</v>
      </c>
      <c r="N18" s="18">
        <v>3.5</v>
      </c>
      <c r="O18" s="27">
        <v>879.74399999999991</v>
      </c>
      <c r="P18" s="18">
        <v>4</v>
      </c>
      <c r="Q18" s="27">
        <v>878.31399999999996</v>
      </c>
      <c r="R18" s="18">
        <v>5.89</v>
      </c>
      <c r="S18" s="27">
        <v>879.72</v>
      </c>
      <c r="T18" s="15"/>
      <c r="U18" s="24"/>
      <c r="V18" s="15"/>
      <c r="W18" s="15"/>
    </row>
    <row r="19" spans="2:23" ht="15" customHeight="1" x14ac:dyDescent="0.25">
      <c r="B19" s="16" t="s">
        <v>40</v>
      </c>
      <c r="C19" s="43">
        <v>879.80700000000002</v>
      </c>
      <c r="D19" s="44">
        <v>-4</v>
      </c>
      <c r="E19" s="17">
        <v>878.44500000000005</v>
      </c>
      <c r="F19" s="18">
        <v>-4</v>
      </c>
      <c r="G19" s="17">
        <v>879.85500000000002</v>
      </c>
      <c r="H19" s="18">
        <v>-3.5</v>
      </c>
      <c r="I19" s="20">
        <f t="shared" si="1"/>
        <v>-2.0000000000010232E-2</v>
      </c>
      <c r="J19" s="19">
        <v>879.73599999999999</v>
      </c>
      <c r="K19" s="19">
        <v>879.78499999999997</v>
      </c>
      <c r="L19" s="19">
        <v>878.36500000000001</v>
      </c>
      <c r="M19" s="20">
        <f t="shared" si="0"/>
        <v>-2.0000000000010232E-2</v>
      </c>
      <c r="N19" s="18">
        <v>3.5</v>
      </c>
      <c r="O19" s="27">
        <v>879.71499999999992</v>
      </c>
      <c r="P19" s="18">
        <v>4</v>
      </c>
      <c r="Q19" s="27">
        <v>878.28499999999997</v>
      </c>
      <c r="R19" s="18">
        <v>6.1</v>
      </c>
      <c r="S19" s="27">
        <v>879.55600000000004</v>
      </c>
      <c r="T19" s="15"/>
      <c r="U19" s="24"/>
      <c r="V19" s="15"/>
      <c r="W19" s="15"/>
    </row>
    <row r="20" spans="2:23" ht="15" customHeight="1" x14ac:dyDescent="0.25">
      <c r="B20" s="16" t="s">
        <v>41</v>
      </c>
      <c r="C20" s="43">
        <v>879.71900000000005</v>
      </c>
      <c r="D20" s="44">
        <v>-4</v>
      </c>
      <c r="E20" s="17">
        <v>878.41600000000005</v>
      </c>
      <c r="F20" s="18">
        <v>-4</v>
      </c>
      <c r="G20" s="17">
        <v>879.82600000000002</v>
      </c>
      <c r="H20" s="18">
        <v>-3.5</v>
      </c>
      <c r="I20" s="20">
        <f t="shared" si="1"/>
        <v>-2.0000000000010232E-2</v>
      </c>
      <c r="J20" s="19">
        <v>879.66600000000005</v>
      </c>
      <c r="K20" s="19">
        <v>879.75599999999997</v>
      </c>
      <c r="L20" s="19">
        <v>878.33600000000001</v>
      </c>
      <c r="M20" s="20">
        <f t="shared" si="0"/>
        <v>-2.0000000000010232E-2</v>
      </c>
      <c r="N20" s="18">
        <v>3.5</v>
      </c>
      <c r="O20" s="27">
        <v>879.68599999999992</v>
      </c>
      <c r="P20" s="18">
        <v>4</v>
      </c>
      <c r="Q20" s="27">
        <v>878.25599999999997</v>
      </c>
      <c r="R20" s="18">
        <v>6.04</v>
      </c>
      <c r="S20" s="27">
        <v>879.56799999999998</v>
      </c>
      <c r="T20" s="15"/>
      <c r="U20" s="24"/>
      <c r="V20" s="15"/>
      <c r="W20" s="15"/>
    </row>
    <row r="21" spans="2:23" ht="15" customHeight="1" x14ac:dyDescent="0.25">
      <c r="B21" s="16" t="s">
        <v>57</v>
      </c>
      <c r="C21" s="43">
        <v>879.71600000000001</v>
      </c>
      <c r="D21" s="44">
        <v>-4</v>
      </c>
      <c r="E21" s="17">
        <v>878.38700000000006</v>
      </c>
      <c r="F21" s="18">
        <v>-4</v>
      </c>
      <c r="G21" s="17">
        <v>879.79700000000003</v>
      </c>
      <c r="H21" s="18">
        <v>-3.5</v>
      </c>
      <c r="I21" s="20">
        <f t="shared" si="1"/>
        <v>-2.0000000000010232E-2</v>
      </c>
      <c r="J21" s="19">
        <v>879.58299999999997</v>
      </c>
      <c r="K21" s="19">
        <v>879.72699999999998</v>
      </c>
      <c r="L21" s="19">
        <v>878.30700000000002</v>
      </c>
      <c r="M21" s="20">
        <f t="shared" si="0"/>
        <v>-2.0000000000010232E-2</v>
      </c>
      <c r="N21" s="18">
        <v>3.5</v>
      </c>
      <c r="O21" s="27">
        <v>879.65699999999993</v>
      </c>
      <c r="P21" s="18">
        <v>4</v>
      </c>
      <c r="Q21" s="27">
        <v>878.22699999999998</v>
      </c>
      <c r="R21" s="18">
        <v>6.69</v>
      </c>
      <c r="S21" s="27">
        <v>879.37800000000004</v>
      </c>
      <c r="T21" s="15"/>
      <c r="U21" s="24"/>
    </row>
    <row r="22" spans="2:23" ht="15" customHeight="1" x14ac:dyDescent="0.25">
      <c r="B22" s="16" t="s">
        <v>58</v>
      </c>
      <c r="C22" s="43">
        <v>879.74300000000005</v>
      </c>
      <c r="D22" s="44">
        <v>-4</v>
      </c>
      <c r="E22" s="17">
        <v>878.35800000000006</v>
      </c>
      <c r="F22" s="18">
        <v>-4</v>
      </c>
      <c r="G22" s="17">
        <v>879.76800000000003</v>
      </c>
      <c r="H22" s="18">
        <v>-3.5</v>
      </c>
      <c r="I22" s="20">
        <f t="shared" si="1"/>
        <v>-2.0000000000010232E-2</v>
      </c>
      <c r="J22" s="19">
        <v>879.63499999999999</v>
      </c>
      <c r="K22" s="19">
        <v>879.69799999999998</v>
      </c>
      <c r="L22" s="19">
        <v>878.27800000000002</v>
      </c>
      <c r="M22" s="20">
        <f t="shared" si="0"/>
        <v>-2.0000000000010232E-2</v>
      </c>
      <c r="N22" s="18">
        <v>3.5</v>
      </c>
      <c r="O22" s="27">
        <v>879.62799999999993</v>
      </c>
      <c r="P22" s="18">
        <v>4</v>
      </c>
      <c r="Q22" s="27">
        <v>878.19799999999998</v>
      </c>
      <c r="R22" s="18">
        <v>9.85</v>
      </c>
      <c r="S22" s="27">
        <v>878.12199999999996</v>
      </c>
      <c r="T22" s="15"/>
      <c r="U22" s="24"/>
    </row>
    <row r="23" spans="2:23" ht="15" customHeight="1" x14ac:dyDescent="0.25">
      <c r="B23" s="16" t="s">
        <v>59</v>
      </c>
      <c r="C23" s="43">
        <v>879.72199999999998</v>
      </c>
      <c r="D23" s="44">
        <v>-4</v>
      </c>
      <c r="E23" s="17">
        <v>878.32900000000006</v>
      </c>
      <c r="F23" s="18">
        <v>-4</v>
      </c>
      <c r="G23" s="17">
        <v>879.73900000000003</v>
      </c>
      <c r="H23" s="18">
        <v>-3.5</v>
      </c>
      <c r="I23" s="20">
        <f t="shared" ref="I23:I34" si="2">(E23-L23)/F23</f>
        <v>-2.0000000000010232E-2</v>
      </c>
      <c r="J23" s="19">
        <v>879.69399999999996</v>
      </c>
      <c r="K23" s="19">
        <v>879.66899999999998</v>
      </c>
      <c r="L23" s="19">
        <v>878.24900000000002</v>
      </c>
      <c r="M23" s="20">
        <f t="shared" si="0"/>
        <v>-2.0000000000010232E-2</v>
      </c>
      <c r="N23" s="18">
        <v>3.5</v>
      </c>
      <c r="O23" s="27">
        <v>879.59899999999993</v>
      </c>
      <c r="P23" s="18">
        <v>4</v>
      </c>
      <c r="Q23" s="27">
        <v>878.16899999999998</v>
      </c>
      <c r="R23" s="18">
        <v>5.6</v>
      </c>
      <c r="S23" s="27">
        <v>879.7</v>
      </c>
      <c r="T23" s="15"/>
      <c r="U23" s="24"/>
    </row>
    <row r="24" spans="2:23" ht="15" customHeight="1" x14ac:dyDescent="0.25">
      <c r="B24" s="16" t="s">
        <v>60</v>
      </c>
      <c r="C24" s="43">
        <v>879.678</v>
      </c>
      <c r="D24" s="44">
        <v>-4</v>
      </c>
      <c r="E24" s="17">
        <v>878.29900000000009</v>
      </c>
      <c r="F24" s="18">
        <v>-4</v>
      </c>
      <c r="G24" s="17">
        <v>879.70900000000006</v>
      </c>
      <c r="H24" s="18">
        <v>-3.5</v>
      </c>
      <c r="I24" s="20">
        <f t="shared" si="2"/>
        <v>-2.0000000000010232E-2</v>
      </c>
      <c r="J24" s="19">
        <v>879.64700000000005</v>
      </c>
      <c r="K24" s="19">
        <v>879.63900000000001</v>
      </c>
      <c r="L24" s="19">
        <v>878.21900000000005</v>
      </c>
      <c r="M24" s="20">
        <f t="shared" si="0"/>
        <v>-2.0000000000010232E-2</v>
      </c>
      <c r="N24" s="18">
        <v>3.5</v>
      </c>
      <c r="O24" s="27">
        <v>879.56899999999996</v>
      </c>
      <c r="P24" s="18">
        <v>4</v>
      </c>
      <c r="Q24" s="27">
        <v>878.13900000000001</v>
      </c>
      <c r="R24" s="18">
        <v>5.6</v>
      </c>
      <c r="S24" s="27">
        <v>879.70699999999999</v>
      </c>
      <c r="T24" s="15"/>
      <c r="U24" s="24"/>
    </row>
    <row r="25" spans="2:23" ht="15" customHeight="1" x14ac:dyDescent="0.25">
      <c r="B25" s="16" t="s">
        <v>61</v>
      </c>
      <c r="C25" s="43">
        <v>879.63300000000004</v>
      </c>
      <c r="D25" s="44">
        <v>-4</v>
      </c>
      <c r="E25" s="17">
        <v>878.2700000000001</v>
      </c>
      <c r="F25" s="18">
        <v>-4</v>
      </c>
      <c r="G25" s="17">
        <v>879.68000000000006</v>
      </c>
      <c r="H25" s="18">
        <v>-3.5</v>
      </c>
      <c r="I25" s="20">
        <f t="shared" si="2"/>
        <v>-2.0000000000010232E-2</v>
      </c>
      <c r="J25" s="19">
        <v>879.59799999999996</v>
      </c>
      <c r="K25" s="19">
        <v>879.61</v>
      </c>
      <c r="L25" s="19">
        <v>878.19</v>
      </c>
      <c r="M25" s="20">
        <f t="shared" si="0"/>
        <v>-2.0000000000010232E-2</v>
      </c>
      <c r="N25" s="18">
        <v>3.5</v>
      </c>
      <c r="O25" s="27">
        <v>879.54</v>
      </c>
      <c r="P25" s="18">
        <v>4</v>
      </c>
      <c r="Q25" s="27">
        <v>878.11</v>
      </c>
      <c r="R25" s="18">
        <v>5.6</v>
      </c>
      <c r="S25" s="27">
        <v>879.69899999999996</v>
      </c>
      <c r="T25" s="15"/>
      <c r="U25" s="24"/>
    </row>
    <row r="26" spans="2:23" ht="15" customHeight="1" x14ac:dyDescent="0.25">
      <c r="B26" s="16" t="s">
        <v>62</v>
      </c>
      <c r="C26" s="43">
        <v>879.61199999999997</v>
      </c>
      <c r="D26" s="44">
        <v>-4</v>
      </c>
      <c r="E26" s="17">
        <v>878.2410000000001</v>
      </c>
      <c r="F26" s="18">
        <v>-4</v>
      </c>
      <c r="G26" s="17">
        <v>879.65100000000007</v>
      </c>
      <c r="H26" s="18">
        <v>-3.5</v>
      </c>
      <c r="I26" s="20">
        <f t="shared" si="2"/>
        <v>-2.0000000000010232E-2</v>
      </c>
      <c r="J26" s="19">
        <v>879.53700000000003</v>
      </c>
      <c r="K26" s="19">
        <v>879.58100000000002</v>
      </c>
      <c r="L26" s="19">
        <v>878.16100000000006</v>
      </c>
      <c r="M26" s="20">
        <f t="shared" si="0"/>
        <v>-2.0000000000010232E-2</v>
      </c>
      <c r="N26" s="18">
        <v>3.5</v>
      </c>
      <c r="O26" s="27">
        <v>879.51099999999997</v>
      </c>
      <c r="P26" s="18">
        <v>4</v>
      </c>
      <c r="Q26" s="27">
        <v>878.08100000000002</v>
      </c>
      <c r="R26" s="18">
        <v>5.76</v>
      </c>
      <c r="S26" s="27">
        <v>879.57899999999995</v>
      </c>
      <c r="T26" s="15"/>
      <c r="U26" s="24"/>
    </row>
    <row r="27" spans="2:23" ht="15" customHeight="1" x14ac:dyDescent="0.25">
      <c r="B27" s="16" t="s">
        <v>63</v>
      </c>
      <c r="C27" s="43">
        <v>879.6</v>
      </c>
      <c r="D27" s="44">
        <v>-4</v>
      </c>
      <c r="E27" s="17">
        <v>878.2120000000001</v>
      </c>
      <c r="F27" s="18">
        <v>-4</v>
      </c>
      <c r="G27" s="17">
        <v>879.62200000000007</v>
      </c>
      <c r="H27" s="18">
        <v>-3.5</v>
      </c>
      <c r="I27" s="20">
        <f t="shared" si="2"/>
        <v>-2.0000000000010232E-2</v>
      </c>
      <c r="J27" s="19">
        <v>879.51400000000001</v>
      </c>
      <c r="K27" s="19">
        <v>879.55200000000002</v>
      </c>
      <c r="L27" s="19">
        <v>878.13200000000006</v>
      </c>
      <c r="M27" s="20">
        <f t="shared" si="0"/>
        <v>-2.0000000000010232E-2</v>
      </c>
      <c r="N27" s="18">
        <v>3.5</v>
      </c>
      <c r="O27" s="27">
        <v>879.48199999999997</v>
      </c>
      <c r="P27" s="18">
        <v>4</v>
      </c>
      <c r="Q27" s="27">
        <v>878.05200000000002</v>
      </c>
      <c r="R27" s="18">
        <v>5.87</v>
      </c>
      <c r="S27" s="27">
        <v>879.47199999999998</v>
      </c>
      <c r="T27" s="15"/>
      <c r="U27" s="24"/>
    </row>
    <row r="28" spans="2:23" ht="15" customHeight="1" x14ac:dyDescent="0.25">
      <c r="B28" s="16" t="s">
        <v>64</v>
      </c>
      <c r="C28" s="43">
        <v>879.56899999999996</v>
      </c>
      <c r="D28" s="44">
        <v>-4</v>
      </c>
      <c r="E28" s="17">
        <v>878.18300000000011</v>
      </c>
      <c r="F28" s="18">
        <v>-4</v>
      </c>
      <c r="G28" s="17">
        <v>879.59300000000007</v>
      </c>
      <c r="H28" s="18">
        <v>-3.5</v>
      </c>
      <c r="I28" s="20">
        <f t="shared" si="2"/>
        <v>-2.0000000000010232E-2</v>
      </c>
      <c r="J28" s="19">
        <v>879.51199999999994</v>
      </c>
      <c r="K28" s="19">
        <v>879.52300000000002</v>
      </c>
      <c r="L28" s="19">
        <v>878.10300000000007</v>
      </c>
      <c r="M28" s="20">
        <f t="shared" si="0"/>
        <v>-2.0000000000010232E-2</v>
      </c>
      <c r="N28" s="18">
        <v>3.5</v>
      </c>
      <c r="O28" s="27">
        <v>879.45299999999997</v>
      </c>
      <c r="P28" s="18">
        <v>4</v>
      </c>
      <c r="Q28" s="27">
        <v>878.02300000000002</v>
      </c>
      <c r="R28" s="18">
        <v>11.08</v>
      </c>
      <c r="S28" s="27">
        <v>877.85599999999999</v>
      </c>
      <c r="T28" s="15"/>
      <c r="U28" s="24"/>
    </row>
    <row r="29" spans="2:23" ht="15" customHeight="1" x14ac:dyDescent="0.25">
      <c r="B29" s="16" t="s">
        <v>65</v>
      </c>
      <c r="C29" s="43">
        <v>879.548</v>
      </c>
      <c r="D29" s="44">
        <v>-4</v>
      </c>
      <c r="E29" s="17">
        <v>878.15400000000011</v>
      </c>
      <c r="F29" s="18">
        <v>-4</v>
      </c>
      <c r="G29" s="17">
        <v>879.56400000000008</v>
      </c>
      <c r="H29" s="18">
        <v>-3.5</v>
      </c>
      <c r="I29" s="20">
        <f t="shared" si="2"/>
        <v>-2.0000000000010232E-2</v>
      </c>
      <c r="J29" s="19">
        <v>879.44399999999996</v>
      </c>
      <c r="K29" s="19">
        <v>879.49400000000003</v>
      </c>
      <c r="L29" s="19">
        <v>878.07400000000007</v>
      </c>
      <c r="M29" s="20">
        <f t="shared" si="0"/>
        <v>-2.0000000000010232E-2</v>
      </c>
      <c r="N29" s="18">
        <v>3.5</v>
      </c>
      <c r="O29" s="27">
        <v>879.42399999999998</v>
      </c>
      <c r="P29" s="18">
        <v>4</v>
      </c>
      <c r="Q29" s="27">
        <v>877.99400000000003</v>
      </c>
      <c r="R29" s="18">
        <v>5.96</v>
      </c>
      <c r="S29" s="27">
        <v>879.35799999999995</v>
      </c>
      <c r="T29" s="15"/>
      <c r="U29" s="24"/>
    </row>
    <row r="30" spans="2:23" ht="15" customHeight="1" x14ac:dyDescent="0.25">
      <c r="B30" s="16" t="s">
        <v>66</v>
      </c>
      <c r="C30" s="43">
        <v>879.50199999999995</v>
      </c>
      <c r="D30" s="44">
        <v>-4</v>
      </c>
      <c r="E30" s="17">
        <v>878.12500000000011</v>
      </c>
      <c r="F30" s="18">
        <v>-4</v>
      </c>
      <c r="G30" s="17">
        <v>879.53500000000008</v>
      </c>
      <c r="H30" s="18">
        <v>-3.5</v>
      </c>
      <c r="I30" s="20">
        <f t="shared" si="2"/>
        <v>-2.0000000000010232E-2</v>
      </c>
      <c r="J30" s="19">
        <v>879.43100000000004</v>
      </c>
      <c r="K30" s="19">
        <v>879.46500000000003</v>
      </c>
      <c r="L30" s="19">
        <v>878.04500000000007</v>
      </c>
      <c r="M30" s="20">
        <f t="shared" si="0"/>
        <v>-2.0000000000010232E-2</v>
      </c>
      <c r="N30" s="18">
        <v>3.5</v>
      </c>
      <c r="O30" s="27">
        <v>879.39499999999998</v>
      </c>
      <c r="P30" s="18">
        <v>4</v>
      </c>
      <c r="Q30" s="27">
        <v>877.96500000000003</v>
      </c>
      <c r="R30" s="18">
        <v>5.91</v>
      </c>
      <c r="S30" s="27">
        <v>879.35900000000004</v>
      </c>
      <c r="T30" s="15"/>
      <c r="U30" s="24"/>
    </row>
    <row r="31" spans="2:23" ht="15" customHeight="1" x14ac:dyDescent="0.25">
      <c r="B31" s="16" t="s">
        <v>67</v>
      </c>
      <c r="C31" s="43">
        <v>879.51400000000001</v>
      </c>
      <c r="D31" s="44">
        <v>-4</v>
      </c>
      <c r="E31" s="17">
        <v>878.09700000000009</v>
      </c>
      <c r="F31" s="18">
        <v>-4</v>
      </c>
      <c r="G31" s="17">
        <v>879.50700000000006</v>
      </c>
      <c r="H31" s="18">
        <v>-3.5</v>
      </c>
      <c r="I31" s="20">
        <f t="shared" si="2"/>
        <v>-2.0000000000010232E-2</v>
      </c>
      <c r="J31" s="19">
        <v>879.45299999999997</v>
      </c>
      <c r="K31" s="19">
        <v>879.43700000000001</v>
      </c>
      <c r="L31" s="19">
        <v>878.01700000000005</v>
      </c>
      <c r="M31" s="20">
        <f t="shared" si="0"/>
        <v>-2.0000000000010232E-2</v>
      </c>
      <c r="N31" s="18">
        <v>3.5</v>
      </c>
      <c r="O31" s="27">
        <v>879.36699999999996</v>
      </c>
      <c r="P31" s="18">
        <v>4</v>
      </c>
      <c r="Q31" s="27">
        <v>877.93700000000001</v>
      </c>
      <c r="R31" s="18">
        <v>5.98</v>
      </c>
      <c r="S31" s="27">
        <v>879.29</v>
      </c>
      <c r="T31" s="15"/>
      <c r="U31" s="24"/>
    </row>
    <row r="32" spans="2:23" ht="15" customHeight="1" x14ac:dyDescent="0.25">
      <c r="B32" s="16" t="s">
        <v>68</v>
      </c>
      <c r="C32" s="43">
        <v>879.55200000000002</v>
      </c>
      <c r="D32" s="44">
        <v>-4</v>
      </c>
      <c r="E32" s="17">
        <v>878.14300000000003</v>
      </c>
      <c r="F32" s="18">
        <v>-4</v>
      </c>
      <c r="G32" s="17">
        <v>879.553</v>
      </c>
      <c r="H32" s="18">
        <v>-3.5</v>
      </c>
      <c r="I32" s="20">
        <f t="shared" si="2"/>
        <v>-2.0000000000010232E-2</v>
      </c>
      <c r="J32" s="19">
        <v>879.49300000000005</v>
      </c>
      <c r="K32" s="19">
        <v>879.48299999999995</v>
      </c>
      <c r="L32" s="19">
        <v>878.06299999999999</v>
      </c>
      <c r="M32" s="20">
        <f t="shared" si="0"/>
        <v>-2.0000000000010232E-2</v>
      </c>
      <c r="N32" s="18">
        <v>3.5</v>
      </c>
      <c r="O32" s="27">
        <v>879.4129999999999</v>
      </c>
      <c r="P32" s="18">
        <v>4</v>
      </c>
      <c r="Q32" s="27">
        <v>877.98299999999995</v>
      </c>
      <c r="R32" s="18">
        <v>6.03</v>
      </c>
      <c r="S32" s="27">
        <v>879.3</v>
      </c>
      <c r="T32" s="15"/>
      <c r="U32" s="24"/>
    </row>
    <row r="33" spans="2:21" ht="15" customHeight="1" x14ac:dyDescent="0.25">
      <c r="B33" s="16" t="s">
        <v>69</v>
      </c>
      <c r="C33" s="43">
        <v>879.75300000000004</v>
      </c>
      <c r="D33" s="44">
        <v>-4</v>
      </c>
      <c r="E33" s="17">
        <v>878.31600000000003</v>
      </c>
      <c r="F33" s="18">
        <v>-4</v>
      </c>
      <c r="G33" s="17">
        <v>879.726</v>
      </c>
      <c r="H33" s="18">
        <v>-3.5</v>
      </c>
      <c r="I33" s="20">
        <f t="shared" si="2"/>
        <v>-2.0000000000010232E-2</v>
      </c>
      <c r="J33" s="19">
        <v>879.59100000000001</v>
      </c>
      <c r="K33" s="19">
        <v>879.65599999999995</v>
      </c>
      <c r="L33" s="19">
        <v>878.23599999999999</v>
      </c>
      <c r="M33" s="20">
        <f t="shared" si="0"/>
        <v>-2.0000000000010232E-2</v>
      </c>
      <c r="N33" s="18">
        <v>3.5</v>
      </c>
      <c r="O33" s="27">
        <v>879.5859999999999</v>
      </c>
      <c r="P33" s="18">
        <v>4</v>
      </c>
      <c r="Q33" s="27">
        <v>878.15599999999995</v>
      </c>
      <c r="R33" s="18">
        <v>5.82</v>
      </c>
      <c r="S33" s="27">
        <v>879.61400000000003</v>
      </c>
      <c r="T33" s="15"/>
      <c r="U33" s="24"/>
    </row>
    <row r="34" spans="2:21" ht="15" customHeight="1" x14ac:dyDescent="0.25">
      <c r="B34" s="16" t="s">
        <v>70</v>
      </c>
      <c r="C34" s="43">
        <v>880.13300000000004</v>
      </c>
      <c r="D34" s="44">
        <v>-3.93</v>
      </c>
      <c r="E34" s="17">
        <v>878.61199999999997</v>
      </c>
      <c r="F34" s="18">
        <v>-3.93</v>
      </c>
      <c r="G34" s="17">
        <v>880.02300000000002</v>
      </c>
      <c r="H34" s="18">
        <v>-3.5</v>
      </c>
      <c r="I34" s="20">
        <f t="shared" si="2"/>
        <v>-2.0101781170470963E-2</v>
      </c>
      <c r="J34" s="19">
        <v>879.95399999999995</v>
      </c>
      <c r="K34" s="19">
        <v>879.95299999999997</v>
      </c>
      <c r="L34" s="19">
        <v>878.53300000000002</v>
      </c>
      <c r="M34" s="20">
        <f t="shared" si="0"/>
        <v>-5.3874092009691288E-2</v>
      </c>
      <c r="N34" s="18">
        <v>3.5</v>
      </c>
      <c r="O34" s="27">
        <v>879.88299999999992</v>
      </c>
      <c r="P34" s="18">
        <v>8.26</v>
      </c>
      <c r="Q34" s="27">
        <v>878.08799999999997</v>
      </c>
      <c r="R34" s="18">
        <v>8.26</v>
      </c>
      <c r="S34" s="27">
        <v>879.50800000000004</v>
      </c>
      <c r="T34" s="15"/>
      <c r="U34" s="24"/>
    </row>
    <row r="35" spans="2:21" ht="15" customHeight="1" x14ac:dyDescent="0.25">
      <c r="B35" s="16"/>
      <c r="C35" s="39"/>
      <c r="D35" s="39"/>
      <c r="E35" s="31"/>
      <c r="F35" s="32"/>
      <c r="G35" s="31"/>
      <c r="H35" s="32"/>
      <c r="I35" s="33"/>
      <c r="J35" s="30"/>
      <c r="K35" s="30"/>
      <c r="L35" s="30"/>
      <c r="M35" s="33"/>
      <c r="N35" s="32"/>
      <c r="O35" s="34"/>
      <c r="P35" s="34"/>
      <c r="Q35" s="34"/>
      <c r="R35" s="32"/>
      <c r="S35" s="34"/>
      <c r="T35" s="15"/>
    </row>
    <row r="36" spans="2:21" ht="7.5" customHeight="1" thickBot="1" x14ac:dyDescent="0.3">
      <c r="B36" s="21"/>
      <c r="C36" s="21"/>
      <c r="D36" s="21"/>
      <c r="E36" s="21"/>
      <c r="F36" s="21"/>
      <c r="G36" s="21"/>
      <c r="H36" s="21"/>
      <c r="I36" s="22"/>
      <c r="J36" s="23"/>
      <c r="K36" s="23"/>
      <c r="L36" s="23"/>
      <c r="M36" s="22"/>
      <c r="N36" s="21"/>
      <c r="O36" s="21"/>
      <c r="P36" s="21"/>
      <c r="Q36" s="21"/>
      <c r="R36" s="21"/>
      <c r="S36" s="21"/>
      <c r="T36" s="15"/>
    </row>
  </sheetData>
  <mergeCells count="22">
    <mergeCell ref="M6:M7"/>
    <mergeCell ref="E7:F7"/>
    <mergeCell ref="G7:H7"/>
    <mergeCell ref="N7:O7"/>
    <mergeCell ref="R7:S7"/>
    <mergeCell ref="P7:Q7"/>
    <mergeCell ref="J4:L4"/>
    <mergeCell ref="M4:S4"/>
    <mergeCell ref="E5:F5"/>
    <mergeCell ref="G5:I5"/>
    <mergeCell ref="J5:L5"/>
    <mergeCell ref="M5:O5"/>
    <mergeCell ref="R5:S5"/>
    <mergeCell ref="C4:I4"/>
    <mergeCell ref="C5:D5"/>
    <mergeCell ref="P5:Q5"/>
    <mergeCell ref="C11:I11"/>
    <mergeCell ref="B4:B7"/>
    <mergeCell ref="I6:I7"/>
    <mergeCell ref="C7:D7"/>
    <mergeCell ref="C9:I9"/>
    <mergeCell ref="C10:I10"/>
  </mergeCells>
  <phoneticPr fontId="12" type="noConversion"/>
  <printOptions horizontalCentered="1"/>
  <pageMargins left="0.59055118110236227" right="0.59055118110236227" top="0.59055118110236227" bottom="0.78740157480314965" header="0.31496062992125984" footer="0.39370078740157483"/>
  <pageSetup paperSize="9" scale="74" fitToHeight="0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ramo 000</vt:lpstr>
      <vt:lpstr>ramo 100</vt:lpstr>
      <vt:lpstr>'ramo 000'!Area_de_impressao</vt:lpstr>
      <vt:lpstr>'ramo 100'!Area_de_impressao</vt:lpstr>
      <vt:lpstr>'ramo 000'!Titulos_de_impressao</vt:lpstr>
      <vt:lpstr>'ramo 100'!Titulos_de_impressao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marcio.dias</dc:creator>
  <cp:lastModifiedBy>Hallisson</cp:lastModifiedBy>
  <cp:lastPrinted>2018-01-08T16:41:38Z</cp:lastPrinted>
  <dcterms:created xsi:type="dcterms:W3CDTF">2012-12-10T17:21:49Z</dcterms:created>
  <dcterms:modified xsi:type="dcterms:W3CDTF">2024-11-27T19:58:46Z</dcterms:modified>
</cp:coreProperties>
</file>